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as\Documents\Licitações 2021\Tomada de Preços\01 2021 Limpeza urbana\Projeto Básico e planilhas - Prestação de serviços de limpeza urbana no município de Ibiraiaras - RS\"/>
    </mc:Choice>
  </mc:AlternateContent>
  <xr:revisionPtr revIDLastSave="0" documentId="13_ncr:1_{10C40A1B-656C-4939-B384-6B40BB3363AC}" xr6:coauthVersionLast="46" xr6:coauthVersionMax="46" xr10:uidLastSave="{00000000-0000-0000-0000-000000000000}"/>
  <bookViews>
    <workbookView xWindow="-108" yWindow="-108" windowWidth="23256" windowHeight="12576" tabRatio="802" xr2:uid="{00000000-000D-0000-FFFF-FFFF00000000}"/>
  </bookViews>
  <sheets>
    <sheet name="1. Limpeza Urbana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</sheets>
  <definedNames>
    <definedName name="AbaDeprec">'5. Depreciação'!$A$7</definedName>
    <definedName name="AbaRemun">'6.Remuneração de capital'!$A$7</definedName>
    <definedName name="_xlnm.Print_Area" localSheetId="0">'1. Limpeza Urbana'!$A$1:$F$220</definedName>
    <definedName name="_xlnm.Print_Area" localSheetId="1">'2.Encargos Sociais'!$A$1:$C$46</definedName>
    <definedName name="_xlnm.Print_Area" localSheetId="2">'3.CAGED'!$A$1:$C$42</definedName>
    <definedName name="_xlnm.Print_Area" localSheetId="3">'4.BDI'!$A$1:$F$27</definedName>
    <definedName name="_xlnm.Print_Area" localSheetId="4">'5. Depreciação'!$A$7:$B$30</definedName>
    <definedName name="_xlnm.Print_Area" localSheetId="5">'6.Remuneração de capital'!$A$7:$A$30</definedName>
    <definedName name="_xlnm.Print_Titles" localSheetId="0">'1. Limpeza Urbana'!$1:$8</definedName>
  </definedNames>
  <calcPr calcId="191029"/>
</workbook>
</file>

<file path=xl/calcChain.xml><?xml version="1.0" encoding="utf-8"?>
<calcChain xmlns="http://schemas.openxmlformats.org/spreadsheetml/2006/main">
  <c r="E194" i="2" l="1"/>
  <c r="C20" i="4"/>
  <c r="C28" i="8"/>
  <c r="C35" i="8"/>
  <c r="C28" i="5"/>
  <c r="E171" i="2"/>
  <c r="C20" i="8"/>
  <c r="C27" i="5"/>
  <c r="E178" i="2"/>
  <c r="E179" i="2"/>
  <c r="E181" i="2"/>
  <c r="E175" i="2"/>
  <c r="E70" i="2"/>
  <c r="E185" i="2"/>
  <c r="E184" i="2"/>
  <c r="D66" i="2"/>
  <c r="E66" i="2" s="1"/>
  <c r="D67" i="2" s="1"/>
  <c r="A18" i="2"/>
  <c r="E172" i="2"/>
  <c r="E173" i="2"/>
  <c r="E174" i="2"/>
  <c r="E176" i="2"/>
  <c r="E177" i="2"/>
  <c r="E180" i="2"/>
  <c r="E182" i="2"/>
  <c r="E183" i="2"/>
  <c r="E186" i="2"/>
  <c r="F187" i="2" l="1"/>
  <c r="C117" i="2"/>
  <c r="E38" i="2" l="1"/>
  <c r="E39" i="2" s="1"/>
  <c r="E42" i="2"/>
  <c r="A31" i="2"/>
  <c r="E195" i="2"/>
  <c r="F196" i="2" s="1"/>
  <c r="F198" i="2" s="1"/>
  <c r="F201" i="2" s="1"/>
  <c r="E98" i="2"/>
  <c r="E99" i="2"/>
  <c r="E31" i="2" l="1"/>
  <c r="E80" i="2" l="1"/>
  <c r="C23" i="5" l="1"/>
  <c r="C137" i="2" l="1"/>
  <c r="C136" i="2"/>
  <c r="A32" i="2" l="1"/>
  <c r="A30" i="2"/>
  <c r="A22" i="2"/>
  <c r="A21" i="2"/>
  <c r="A16" i="2"/>
  <c r="C79" i="2" l="1"/>
  <c r="E79" i="2" s="1"/>
  <c r="C102" i="2"/>
  <c r="E74" i="2"/>
  <c r="F75" i="2" s="1"/>
  <c r="C131" i="2"/>
  <c r="D149" i="2"/>
  <c r="E90" i="2" l="1"/>
  <c r="E91" i="2"/>
  <c r="E92" i="2"/>
  <c r="E93" i="2"/>
  <c r="E94" i="2"/>
  <c r="E95" i="2"/>
  <c r="E96" i="2"/>
  <c r="E97" i="2"/>
  <c r="E100" i="2"/>
  <c r="E89" i="2"/>
  <c r="D55" i="2" l="1"/>
  <c r="E55" i="2" s="1"/>
  <c r="D54" i="2"/>
  <c r="E54" i="2" s="1"/>
  <c r="D56" i="2" l="1"/>
  <c r="E56" i="2" s="1"/>
  <c r="C162" i="2" l="1"/>
  <c r="A29" i="2"/>
  <c r="A28" i="2"/>
  <c r="A27" i="2"/>
  <c r="A26" i="2"/>
  <c r="A25" i="2"/>
  <c r="A24" i="2"/>
  <c r="A23" i="2"/>
  <c r="A20" i="2"/>
  <c r="A19" i="2"/>
  <c r="A17" i="2"/>
  <c r="E139" i="2"/>
  <c r="E132" i="2"/>
  <c r="E121" i="2"/>
  <c r="E103" i="2"/>
  <c r="E62" i="2"/>
  <c r="D125" i="2"/>
  <c r="C15" i="4"/>
  <c r="F13" i="4"/>
  <c r="E13" i="4"/>
  <c r="D13" i="4"/>
  <c r="C17" i="8"/>
  <c r="C25" i="5"/>
  <c r="C147" i="2"/>
  <c r="C149" i="2" s="1"/>
  <c r="E149" i="2" s="1"/>
  <c r="D147" i="2"/>
  <c r="D150" i="2" s="1"/>
  <c r="E114" i="2"/>
  <c r="C118" i="2"/>
  <c r="E53" i="2"/>
  <c r="E101" i="2"/>
  <c r="E160" i="2"/>
  <c r="D161" i="2" s="1"/>
  <c r="E137" i="2"/>
  <c r="C206" i="2" l="1"/>
  <c r="D102" i="2"/>
  <c r="E102" i="2" s="1"/>
  <c r="F189" i="2"/>
  <c r="E30" i="2" s="1"/>
  <c r="C26" i="5"/>
  <c r="C31" i="8" s="1"/>
  <c r="D117" i="2"/>
  <c r="E117" i="2" s="1"/>
  <c r="D136" i="2"/>
  <c r="E147" i="2"/>
  <c r="F80" i="2"/>
  <c r="D57" i="2"/>
  <c r="E57" i="2" s="1"/>
  <c r="E58" i="2" s="1"/>
  <c r="C155" i="2"/>
  <c r="E155" i="2" s="1"/>
  <c r="F156" i="2" s="1"/>
  <c r="E28" i="2" s="1"/>
  <c r="E125" i="2"/>
  <c r="E161" i="2"/>
  <c r="D59" i="2" l="1"/>
  <c r="D162" i="2"/>
  <c r="E162" i="2" s="1"/>
  <c r="F163" i="2" s="1"/>
  <c r="E29" i="2" s="1"/>
  <c r="C30" i="8"/>
  <c r="C33" i="5"/>
  <c r="C27" i="8" s="1"/>
  <c r="D118" i="2"/>
  <c r="E118" i="2" s="1"/>
  <c r="E119" i="2" s="1"/>
  <c r="E136" i="2"/>
  <c r="C127" i="2"/>
  <c r="C19" i="8"/>
  <c r="C25" i="8" s="1"/>
  <c r="C34" i="8" s="1"/>
  <c r="E19" i="2"/>
  <c r="E20" i="2"/>
  <c r="F103" i="2"/>
  <c r="F106" i="2" s="1"/>
  <c r="F151" i="2"/>
  <c r="E27" i="2" s="1"/>
  <c r="D138" i="2" l="1"/>
  <c r="E138" i="2" s="1"/>
  <c r="F139" i="2" s="1"/>
  <c r="E26" i="2" s="1"/>
  <c r="C128" i="2"/>
  <c r="C29" i="8"/>
  <c r="C32" i="8" s="1"/>
  <c r="C36" i="8"/>
  <c r="D120" i="2"/>
  <c r="E120" i="2" s="1"/>
  <c r="F121" i="2" s="1"/>
  <c r="E21" i="2"/>
  <c r="E24" i="2" l="1"/>
  <c r="D129" i="2"/>
  <c r="E129" i="2" s="1"/>
  <c r="E130" i="2" s="1"/>
  <c r="D131" i="2" s="1"/>
  <c r="E131" i="2" s="1"/>
  <c r="F132" i="2" s="1"/>
  <c r="F166" i="2" s="1"/>
  <c r="C37" i="8"/>
  <c r="C67" i="2" l="1"/>
  <c r="E67" i="2" s="1"/>
  <c r="E68" i="2" s="1"/>
  <c r="D69" i="2" s="1"/>
  <c r="E69" i="2" s="1"/>
  <c r="F70" i="2" s="1"/>
  <c r="E18" i="2" s="1"/>
  <c r="C59" i="2"/>
  <c r="E59" i="2" s="1"/>
  <c r="E60" i="2" s="1"/>
  <c r="D61" i="2" s="1"/>
  <c r="E61" i="2" s="1"/>
  <c r="F62" i="2" s="1"/>
  <c r="F82" i="2" s="1"/>
  <c r="E22" i="2"/>
  <c r="E25" i="2"/>
  <c r="E23" i="2" s="1"/>
  <c r="E16" i="2" l="1"/>
  <c r="E17" i="2"/>
  <c r="D206" i="2" l="1"/>
  <c r="E206" i="2" l="1"/>
  <c r="F207" i="2" s="1"/>
  <c r="F209" i="2" s="1"/>
  <c r="F212" i="2" s="1"/>
  <c r="E32" i="2" l="1"/>
  <c r="E33" i="2" l="1"/>
  <c r="F25" i="2" s="1"/>
  <c r="F32" i="2"/>
  <c r="F18" i="2"/>
  <c r="F31" i="2"/>
  <c r="F30" i="2"/>
  <c r="F16" i="2"/>
  <c r="F17" i="2"/>
  <c r="F22" i="2"/>
  <c r="F20" i="2"/>
  <c r="F27" i="2"/>
  <c r="F23" i="2"/>
  <c r="F21" i="2"/>
  <c r="F29" i="2"/>
  <c r="F33" i="2" l="1"/>
  <c r="F28" i="2"/>
  <c r="F19" i="2"/>
  <c r="F26" i="2"/>
  <c r="F2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Elias Ori Machado</author>
  </authors>
  <commentList>
    <comment ref="B4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Informar o fator de utilização da equipes de trabalho.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" authorId="0" shapeId="0" xr:uid="{00000000-0006-0000-0000-000003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4" authorId="0" shapeId="0" xr:uid="{00000000-0006-0000-0000-000004000000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5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56" authorId="0" shapeId="0" xr:uid="{00000000-0006-0000-0000-000006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 xr:uid="{00000000-0006-0000-0000-000007000000}">
      <text>
        <r>
          <rPr>
            <sz val="9"/>
            <color indexed="81"/>
            <rFont val="Tahoma"/>
            <family val="2"/>
          </rPr>
          <t>Valor obtido nos cálculos constantes na planilha Encargos Sociais e CAGED. Se for o caso, a licitante deverá adequar tais planilhas.</t>
        </r>
      </text>
    </comment>
    <comment ref="C61" authorId="0" shapeId="0" xr:uid="{00000000-0006-0000-0000-000008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66" authorId="0" shapeId="0" xr:uid="{00000000-0006-0000-0000-000023000000}">
      <text>
        <r>
          <rPr>
            <sz val="9"/>
            <color indexed="81"/>
            <rFont val="Tahoma"/>
            <family val="2"/>
          </rPr>
          <t>Informar o valor unitário da Função Gratificada. 
Correspondente à 40% do salário da categoria.</t>
        </r>
      </text>
    </comment>
    <comment ref="C67" authorId="0" shapeId="0" xr:uid="{3D37CD18-E4A7-442F-8404-44337AAE146E}">
      <text>
        <r>
          <rPr>
            <sz val="9"/>
            <color indexed="81"/>
            <rFont val="Tahoma"/>
            <family val="2"/>
          </rPr>
          <t>Valor obtido nos cálculos constantes na planilha Encargos Sociais e CAGED. Se for o caso, a licitante deverá adequar tais planilhas.</t>
        </r>
      </text>
    </comment>
    <comment ref="C69" authorId="0" shapeId="0" xr:uid="{B43A16F9-5475-4077-A5AB-D337882FDB49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74" authorId="0" shapeId="0" xr:uid="{00000000-0006-0000-0000-000027000000}">
      <text>
        <r>
          <rPr>
            <sz val="9"/>
            <color indexed="81"/>
            <rFont val="Tahoma"/>
            <family val="2"/>
          </rPr>
          <t>Informar o valor mensal gasto com auxilio lanche, considerando o desconto aplicável ao funcionário, conforme Convenção Coletiva da categoria - 19% do valor do auxílio.</t>
        </r>
      </text>
    </comment>
    <comment ref="D79" authorId="0" shapeId="0" xr:uid="{00000000-0006-0000-0000-000029000000}">
      <text>
        <r>
          <rPr>
            <sz val="9"/>
            <color indexed="81"/>
            <rFont val="Tahoma"/>
            <family val="2"/>
          </rPr>
          <t>Informar o valor mensal estimado com  auxilio alimentação, considerando o desconto aplicável ao funcionário, conforme Convenção Coletiva da categoria - 19% do valor do auxílio.</t>
        </r>
      </text>
    </comment>
    <comment ref="C89" authorId="0" shapeId="0" xr:uid="{00000000-0006-0000-0000-00002B000000}">
      <text>
        <r>
          <rPr>
            <sz val="9"/>
            <color indexed="81"/>
            <rFont val="Tahoma"/>
            <family val="2"/>
          </rPr>
          <t>Informar a durabilidade estimada em meses, para cada EPI.</t>
        </r>
      </text>
    </comment>
    <comment ref="D89" authorId="0" shapeId="0" xr:uid="{00000000-0006-0000-0000-00002C000000}">
      <text>
        <r>
          <rPr>
            <sz val="9"/>
            <color indexed="81"/>
            <rFont val="Tahoma"/>
            <family val="2"/>
          </rPr>
          <t>Informar o valor unitário para aquisição de cada EPI.</t>
        </r>
      </text>
    </comment>
    <comment ref="C90" authorId="0" shapeId="0" xr:uid="{00000000-0006-0000-0000-00002D000000}">
      <text>
        <r>
          <rPr>
            <sz val="9"/>
            <color indexed="81"/>
            <rFont val="Tahoma"/>
            <family val="2"/>
          </rPr>
          <t>Informar a durabilidade estimada em meses, para cada EPI.</t>
        </r>
      </text>
    </comment>
    <comment ref="D90" authorId="0" shapeId="0" xr:uid="{00000000-0006-0000-0000-00002E000000}">
      <text>
        <r>
          <rPr>
            <sz val="9"/>
            <color indexed="81"/>
            <rFont val="Tahoma"/>
            <family val="2"/>
          </rPr>
          <t>Informar o valor unitário para aquisição de cada EPI.</t>
        </r>
      </text>
    </comment>
    <comment ref="C91" authorId="0" shapeId="0" xr:uid="{00000000-0006-0000-0000-00002F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1" authorId="0" shapeId="0" xr:uid="{00000000-0006-0000-0000-000030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2" authorId="0" shapeId="0" xr:uid="{00000000-0006-0000-0000-000031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2" authorId="0" shapeId="0" xr:uid="{00000000-0006-0000-0000-000032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3" authorId="0" shapeId="0" xr:uid="{00000000-0006-0000-0000-000033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3" authorId="0" shapeId="0" xr:uid="{00000000-0006-0000-0000-000034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4" authorId="0" shapeId="0" xr:uid="{00000000-0006-0000-0000-000035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4" authorId="0" shapeId="0" xr:uid="{00000000-0006-0000-0000-000036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5" authorId="0" shapeId="0" xr:uid="{00000000-0006-0000-0000-000037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5" authorId="0" shapeId="0" xr:uid="{00000000-0006-0000-0000-000038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6" authorId="0" shapeId="0" xr:uid="{00000000-0006-0000-0000-000039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6" authorId="0" shapeId="0" xr:uid="{00000000-0006-0000-0000-00003A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97" authorId="0" shapeId="0" xr:uid="{00000000-0006-0000-0000-00003B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97" authorId="0" shapeId="0" xr:uid="{00000000-0006-0000-0000-00003C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00" authorId="0" shapeId="0" xr:uid="{00000000-0006-0000-0000-00003D0000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00" authorId="0" shapeId="0" xr:uid="{00000000-0006-0000-0000-00003E000000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01" authorId="0" shapeId="0" xr:uid="{00000000-0006-0000-0000-00003F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14" authorId="0" shapeId="0" xr:uid="{00000000-0006-0000-0000-000047000000}">
      <text>
        <r>
          <rPr>
            <sz val="9"/>
            <color indexed="81"/>
            <rFont val="Tahoma"/>
            <family val="2"/>
          </rPr>
          <t>Informar o preço unitário de aquisição do veículo.</t>
        </r>
      </text>
    </comment>
    <comment ref="C115" authorId="0" shapeId="0" xr:uid="{00000000-0006-0000-0000-000048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116" authorId="0" shapeId="0" xr:uid="{00000000-0006-0000-0000-000049000000}">
      <text>
        <r>
          <rPr>
            <sz val="9"/>
            <color indexed="81"/>
            <rFont val="Tahoma"/>
            <family val="2"/>
          </rPr>
          <t>Na proposta da licitante, informar a idade do veículo proposto.</t>
        </r>
      </text>
    </comment>
    <comment ref="C117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veículo,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0" authorId="0" shapeId="0" xr:uid="{00000000-0006-0000-0000-00004F000000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126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7" authorId="0" shapeId="0" xr:uid="{00000000-0006-0000-0000-000051000000}">
      <text>
        <r>
          <rPr>
            <sz val="9"/>
            <color indexed="81"/>
            <rFont val="Tahoma"/>
            <family val="2"/>
          </rPr>
          <t>Informar o valor do licenciamento anual do veículo.</t>
        </r>
      </text>
    </comment>
    <comment ref="B143" authorId="0" shapeId="0" xr:uid="{00000000-0006-0000-0000-000053000000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146" authorId="0" shapeId="0" xr:uid="{00000000-0006-0000-0000-000054000000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146" authorId="0" shapeId="0" xr:uid="{00000000-0006-0000-0000-000055000000}">
      <text>
        <r>
          <rPr>
            <sz val="9"/>
            <color indexed="81"/>
            <rFont val="Tahoma"/>
            <family val="2"/>
          </rPr>
          <t xml:space="preserve">Informar o preço unitário do combustivel, dependendo do tipo de veículo.
</t>
        </r>
      </text>
    </comment>
    <comment ref="C148" authorId="0" shapeId="0" xr:uid="{00000000-0006-0000-0000-000056000000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148" authorId="0" shapeId="0" xr:uid="{00000000-0006-0000-0000-000057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D155" authorId="0" shapeId="0" xr:uid="{00000000-0006-0000-0000-00005E000000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160" authorId="0" shapeId="0" xr:uid="{00000000-0006-0000-0000-00005F000000}">
      <text>
        <r>
          <rPr>
            <sz val="9"/>
            <color indexed="81"/>
            <rFont val="Tahoma"/>
            <family val="2"/>
          </rPr>
          <t>Informar a quantidade de pneus novos do veículo.</t>
        </r>
      </text>
    </comment>
    <comment ref="D160" authorId="0" shapeId="0" xr:uid="{00000000-0006-0000-0000-000060000000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161" authorId="0" shapeId="0" xr:uid="{00000000-0006-0000-0000-000063000000}">
      <text>
        <r>
          <rPr>
            <sz val="9"/>
            <color indexed="81"/>
            <rFont val="Tahoma"/>
            <family val="2"/>
          </rPr>
          <t xml:space="preserve">Informar a durabilidade média dos pneus em km.
</t>
        </r>
      </text>
    </comment>
    <comment ref="C171" authorId="0" shapeId="0" xr:uid="{00000000-0006-0000-0000-000064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o numeral 6; se a durabilidade estimada é de 3 meses informar 3, etc...
</t>
        </r>
      </text>
    </comment>
    <comment ref="D171" authorId="0" shapeId="0" xr:uid="{00000000-0006-0000-0000-000065000000}">
      <text>
        <r>
          <rPr>
            <sz val="9"/>
            <color indexed="81"/>
            <rFont val="Tahoma"/>
            <family val="2"/>
          </rPr>
          <t>Informar o valor unitário para aquisição de cada item.</t>
        </r>
      </text>
    </comment>
    <comment ref="D194" authorId="1" shapeId="0" xr:uid="{5DF747DB-5B90-4224-9312-014CDA59E0D1}">
      <text>
        <r>
          <rPr>
            <b/>
            <sz val="9"/>
            <color indexed="81"/>
            <rFont val="Segoe UI"/>
            <family val="2"/>
          </rPr>
          <t>Informar o custo mensal necessário para manutenção do imóvel exigido no projeto básico.
Por exemplo: locação.</t>
        </r>
      </text>
    </comment>
    <comment ref="D195" authorId="0" shapeId="0" xr:uid="{F537C108-7806-402F-86D0-035E0C728F38}">
      <text>
        <r>
          <rPr>
            <sz val="9"/>
            <color indexed="81"/>
            <rFont val="Tahoma"/>
            <family val="2"/>
          </rPr>
          <t>Auferir e informar o custo mensal para o pagamento dos programas.</t>
        </r>
      </text>
    </comment>
    <comment ref="C206" authorId="0" shapeId="0" xr:uid="{00000000-0006-0000-0000-000071000000}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Elias Ori Machado</author>
  </authors>
  <commentList>
    <comment ref="C10" authorId="0" shapeId="0" xr:uid="{D0F8CFE7-5E81-4EED-AB3D-4D5331D4AC8C}">
      <text>
        <r>
          <rPr>
            <sz val="9"/>
            <color indexed="81"/>
            <rFont val="Segoe UI"/>
            <family val="2"/>
          </rPr>
          <t xml:space="preserve">Caso a empresa seja optante pelo </t>
        </r>
        <r>
          <rPr>
            <b/>
            <sz val="9"/>
            <color indexed="81"/>
            <rFont val="Segoe UI"/>
            <charset val="1"/>
          </rPr>
          <t xml:space="preserve">Simples Nacional </t>
        </r>
        <r>
          <rPr>
            <sz val="9"/>
            <color indexed="81"/>
            <rFont val="Segoe UI"/>
            <family val="2"/>
          </rPr>
          <t>deverá informar o numeral</t>
        </r>
        <r>
          <rPr>
            <b/>
            <sz val="9"/>
            <color indexed="81"/>
            <rFont val="Segoe UI"/>
            <charset val="1"/>
          </rPr>
          <t xml:space="preserve"> 0 (zero).</t>
        </r>
      </text>
    </comment>
    <comment ref="C11" authorId="0" shapeId="0" xr:uid="{93E4575F-7950-4336-8DC3-5A5373622FC7}">
      <text>
        <r>
          <rPr>
            <b/>
            <sz val="9"/>
            <color indexed="81"/>
            <rFont val="Segoe UI"/>
            <family val="2"/>
          </rPr>
          <t>Caso a empresa seja optante pelo Simples Nacional deverá informar o numeral 0 (zero).</t>
        </r>
      </text>
    </comment>
    <comment ref="C12" authorId="0" shapeId="0" xr:uid="{ADDFA850-0BA5-4BF1-A190-9A4DB9C8FA76}">
      <text>
        <r>
          <rPr>
            <b/>
            <sz val="9"/>
            <color indexed="81"/>
            <rFont val="Segoe UI"/>
            <family val="2"/>
          </rPr>
          <t>Caso a empresa seja optante pelo Simples Nacional deverá informar o numeral 0 (zero).</t>
        </r>
      </text>
    </comment>
    <comment ref="C13" authorId="0" shapeId="0" xr:uid="{5593F650-7CEE-4486-91A4-8B39054C7921}">
      <text>
        <r>
          <rPr>
            <b/>
            <sz val="9"/>
            <color indexed="81"/>
            <rFont val="Segoe UI"/>
            <family val="2"/>
          </rPr>
          <t>Caso a empresa seja optante pelo Simples Nacional deverá informar o numeral 0 (zero).</t>
        </r>
      </text>
    </comment>
    <comment ref="C14" authorId="0" shapeId="0" xr:uid="{FBE88877-9FCB-4ECD-8483-A7C36C52846B}">
      <text>
        <r>
          <rPr>
            <b/>
            <sz val="9"/>
            <color indexed="81"/>
            <rFont val="Segoe UI"/>
            <family val="2"/>
          </rPr>
          <t>Caso a empresa seja optante pelo Simples Nacional deverá informar o numeral 0 (zero).</t>
        </r>
      </text>
    </comment>
    <comment ref="C15" authorId="0" shapeId="0" xr:uid="{19610253-AF10-43C9-BBBE-B874822CF210}">
      <text>
        <r>
          <rPr>
            <b/>
            <sz val="9"/>
            <color indexed="81"/>
            <rFont val="Segoe UI"/>
            <family val="2"/>
          </rPr>
          <t>Caso a empresa seja optante pelo Simples Nacional deverá informar o numeral 0 (zero).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C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Informar o % de Administração Central.</t>
        </r>
      </text>
    </comment>
    <comment ref="C1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sharedStrings.xml><?xml version="1.0" encoding="utf-8"?>
<sst xmlns="http://schemas.openxmlformats.org/spreadsheetml/2006/main" count="400" uniqueCount="257">
  <si>
    <t>hora</t>
  </si>
  <si>
    <t>Adicional de Insalubridade</t>
  </si>
  <si>
    <t>%</t>
  </si>
  <si>
    <t>Soma</t>
  </si>
  <si>
    <t>Encargos Sociais</t>
  </si>
  <si>
    <t>Total do Efetivo</t>
  </si>
  <si>
    <t>mês</t>
  </si>
  <si>
    <t>unidade</t>
  </si>
  <si>
    <t>Colete reflexivo</t>
  </si>
  <si>
    <t>IPVA</t>
  </si>
  <si>
    <t>km/l</t>
  </si>
  <si>
    <t>km</t>
  </si>
  <si>
    <t>l/1.000 km</t>
  </si>
  <si>
    <t>Custo mensal com óleo do motor</t>
  </si>
  <si>
    <t>km/jogo</t>
  </si>
  <si>
    <t>Calça</t>
  </si>
  <si>
    <t>Camiseta</t>
  </si>
  <si>
    <t>Boné</t>
  </si>
  <si>
    <t>R$</t>
  </si>
  <si>
    <t>Horas Extras (100%)</t>
  </si>
  <si>
    <t>Horas Extras (50%)</t>
  </si>
  <si>
    <t>Benefícios e despesas indiretas</t>
  </si>
  <si>
    <t>Custo (R$/mês)</t>
  </si>
  <si>
    <t>Quantidade</t>
  </si>
  <si>
    <t>INSS</t>
  </si>
  <si>
    <t>FGTS</t>
  </si>
  <si>
    <t>2. Uniformes e Equipamentos de Proteção Individual</t>
  </si>
  <si>
    <t>3.1.1. Depreciação</t>
  </si>
  <si>
    <t>par</t>
  </si>
  <si>
    <t>frasco 120g</t>
  </si>
  <si>
    <t>3.1.4. Consumos</t>
  </si>
  <si>
    <t>3.1.5. Manutenção</t>
  </si>
  <si>
    <t>Custo mensal com pneus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</si>
  <si>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</si>
  <si>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</si>
  <si>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</si>
  <si>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</si>
  <si>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</si>
  <si>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</si>
  <si>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</si>
  <si>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Botina de segurança c/ palmilha aço</t>
  </si>
  <si>
    <t>Recipiente térmico para água (5L)</t>
  </si>
  <si>
    <t>Administração Central</t>
  </si>
  <si>
    <t>AC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</si>
  <si>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</si>
  <si>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</si>
  <si>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</si>
  <si>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</si>
  <si>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</si>
  <si>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</si>
  <si>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</si>
  <si>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</si>
  <si>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</si>
  <si>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</si>
  <si>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</si>
  <si>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</si>
  <si>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Meia de algodão com cano alto</t>
  </si>
  <si>
    <t>Quantitativos</t>
  </si>
  <si>
    <t>anos</t>
  </si>
  <si>
    <t>i = taxa de juros do mercado (sugere-se adotar a taxa SELIC)</t>
  </si>
  <si>
    <t>n = vida útil do bem em anos</t>
  </si>
  <si>
    <t>3.1.2. Remuneração do Capital</t>
  </si>
  <si>
    <t>Im = investimento médio</t>
  </si>
  <si>
    <t>Quilometragem mensal</t>
  </si>
  <si>
    <t>R$/km rodado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</si>
  <si>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</si>
  <si>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</si>
  <si>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</si>
  <si>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</si>
  <si>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</si>
  <si>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</si>
  <si>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</si>
  <si>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</si>
  <si>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</si>
  <si>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</si>
  <si>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</si>
  <si>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</si>
  <si>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</si>
  <si>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</si>
  <si>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</si>
  <si>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</si>
  <si>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</si>
  <si>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</si>
  <si>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</si>
  <si>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</si>
  <si>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</si>
  <si>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</si>
  <si>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</si>
  <si>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</si>
  <si>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</si>
  <si>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</si>
  <si>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</si>
  <si>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</si>
  <si>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</si>
  <si>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</si>
  <si>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</si>
  <si>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</si>
  <si>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</si>
  <si>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</si>
  <si>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</si>
  <si>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</si>
  <si>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</si>
  <si>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</si>
  <si>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</si>
  <si>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</si>
  <si>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</si>
  <si>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</si>
  <si>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</si>
  <si>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</si>
  <si>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</si>
  <si>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</si>
  <si>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</si>
  <si>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</si>
  <si>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</si>
  <si>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</si>
  <si>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</si>
  <si>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</si>
  <si>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</si>
  <si>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</si>
  <si>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</si>
  <si>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</si>
  <si>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</si>
  <si>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</si>
  <si>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</si>
  <si>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</si>
  <si>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</si>
  <si>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</si>
  <si>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</si>
  <si>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</si>
  <si>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</si>
  <si>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</si>
  <si>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</si>
  <si>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</si>
  <si>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</si>
  <si>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Fator de utilização</t>
  </si>
  <si>
    <t>Fator de utilização (FU)</t>
  </si>
  <si>
    <t>Descrição do Item</t>
  </si>
  <si>
    <t>Orçamento Sintético</t>
  </si>
  <si>
    <t>Idade do veículo (ano)</t>
  </si>
  <si>
    <t>Idade do veículo</t>
  </si>
  <si>
    <t>Valor do veículo proposto (V0)</t>
  </si>
  <si>
    <t>Taxa de juros anual nominal</t>
  </si>
  <si>
    <t>Piso da categoria</t>
  </si>
  <si>
    <t>Descanso Semanal Remunerado (DSR) - hora extra</t>
  </si>
  <si>
    <t>C2</t>
  </si>
  <si>
    <t>B3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</si>
  <si>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</si>
  <si>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</si>
  <si>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</si>
  <si>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</si>
  <si>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</si>
  <si>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</si>
  <si>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</si>
  <si>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</si>
  <si>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</si>
  <si>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</si>
  <si>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</si>
  <si>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</si>
  <si>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MENSAL COM BDI (R$/mês)</t>
  </si>
  <si>
    <t>1/3 de férias (dias)</t>
  </si>
  <si>
    <t>Férias (dias)</t>
  </si>
  <si>
    <t>13º Salário (dias)</t>
  </si>
  <si>
    <t>Referência estudo TCE</t>
  </si>
  <si>
    <t>Rotatividade temporal (meses)</t>
  </si>
  <si>
    <t>Fórmula de cálculo da remuneração de capital:</t>
  </si>
  <si>
    <t>Durabilidade (meses)</t>
  </si>
  <si>
    <t>Custo com consumos/km rodado</t>
  </si>
  <si>
    <t>Consumo</t>
  </si>
  <si>
    <t>Total por veículo</t>
  </si>
  <si>
    <t>Total da frota</t>
  </si>
  <si>
    <t>i</t>
  </si>
  <si>
    <t>Depreciação Média</t>
  </si>
  <si>
    <t>Reincidência de FGTS sobre aviso prévio indenizado</t>
  </si>
  <si>
    <t>% Demitidos s/ Justa Causa em relação ao Estoque Médio</t>
  </si>
  <si>
    <t>Taxa de Rotatividade</t>
  </si>
  <si>
    <t>Acordo</t>
  </si>
  <si>
    <t>Variação Emprego Absoluta de 01-01-2019 a 31-12-2019</t>
  </si>
  <si>
    <t>Estoque recuperado início do Período 01-01-2019</t>
  </si>
  <si>
    <t>Estoque recuperado final do Período 31-12-2019</t>
  </si>
  <si>
    <t>1. Mão de obra</t>
  </si>
  <si>
    <t>1.1. Varredor de rua, gari, varredor – Limpeza Urbana - CBO 5142</t>
  </si>
  <si>
    <t>1.3. Auxílio lanche</t>
  </si>
  <si>
    <t>1.4. Auxílio Alimentação (mensal)</t>
  </si>
  <si>
    <t>Mão de obra</t>
  </si>
  <si>
    <t>3.1. Veículo tipo camionete</t>
  </si>
  <si>
    <t>Protetor auricular</t>
  </si>
  <si>
    <t>Máscara de proteção - 88 máscaras por mês</t>
  </si>
  <si>
    <t>Vida útil do veículo</t>
  </si>
  <si>
    <t>Depreciação do veículo</t>
  </si>
  <si>
    <t>Custo de aquisição do veículo</t>
  </si>
  <si>
    <t>Investimento médio total do veículo</t>
  </si>
  <si>
    <t>Remuneração mensal de capital do veículo</t>
  </si>
  <si>
    <t xml:space="preserve">Total de mão de obra </t>
  </si>
  <si>
    <t>Varredor de rua, gari, varredor – Limpeza Urbana - CBO 5142</t>
  </si>
  <si>
    <t>Custo de óleo diesel ou gasolina / km rodado</t>
  </si>
  <si>
    <t>Custo mensal com óleo diesel / gasolina</t>
  </si>
  <si>
    <t>Custo do jogo de pneus, modelo: xxx/xx Rxx</t>
  </si>
  <si>
    <t xml:space="preserve">Custo jg. compl. </t>
  </si>
  <si>
    <t>PREÇO TOTAL MENSAL</t>
  </si>
  <si>
    <t>Locação de imóvel comercial</t>
  </si>
  <si>
    <t>Locação de imóvel comercial para funcionar como posto de trabalho para guarda de equipamentos e vestiário.</t>
  </si>
  <si>
    <t>Veículo tipo camionete</t>
  </si>
  <si>
    <t>Custo mensal com mão de obra (R$/mês)</t>
  </si>
  <si>
    <t>Custo mensal com uniformes e EPI's (R$/mês)</t>
  </si>
  <si>
    <t>Custo de manutenção do veículo</t>
  </si>
  <si>
    <t xml:space="preserve">2.1. Uniformes e EPIs </t>
  </si>
  <si>
    <t>Custo do veículo camionete</t>
  </si>
  <si>
    <t>Carrinho de mão</t>
  </si>
  <si>
    <t>Soprador</t>
  </si>
  <si>
    <t>Roçadeira</t>
  </si>
  <si>
    <t>4. Equipamentos, ferramentas e materiais de consumo</t>
  </si>
  <si>
    <t>Custo mensal com equipamentos, ferramentas e materiais de consumo (R$/mês)</t>
  </si>
  <si>
    <t>3. Veículo</t>
  </si>
  <si>
    <t>Rolo de fio de nylon 300 metros</t>
  </si>
  <si>
    <t>Custo mensal com veículo (R$/mês)</t>
  </si>
  <si>
    <t>Depreciação mensal do veículo</t>
  </si>
  <si>
    <t>Quantidade funcionários</t>
  </si>
  <si>
    <t>Número de funcionários x Valor por dia definido na Conveção x 04 sábados estimados por mês - 19%=</t>
  </si>
  <si>
    <t>Número de funcionários x Valor por dia definido na Conveção x 22 dias úteis por mês - 19%=</t>
  </si>
  <si>
    <t>1.2. Gratificação de função</t>
  </si>
  <si>
    <t>Gratificação de função para encarregado, com CNH.</t>
  </si>
  <si>
    <t>funcionário</t>
  </si>
  <si>
    <t>Gasolina para roçadeira e soprador - unidade: Litros</t>
  </si>
  <si>
    <t>Óleo 2 tempos para roçadeira e soprador - embalagem 500 ml</t>
  </si>
  <si>
    <t>Veículo</t>
  </si>
  <si>
    <t>Celular para o encarregado</t>
  </si>
  <si>
    <t>Total por Varredor de rua</t>
  </si>
  <si>
    <t xml:space="preserve">Total gratificação de função Varredor de rua encarregado </t>
  </si>
  <si>
    <t>Total de encarregados</t>
  </si>
  <si>
    <t>Enxada com cabo de madeira</t>
  </si>
  <si>
    <t>Vassoura plástica para jardinagem com cabo</t>
  </si>
  <si>
    <t>Vassoura de piaçava nº 4 com cabo de madeira plastificado.</t>
  </si>
  <si>
    <t>Foice com cabo</t>
  </si>
  <si>
    <t>Embalagem</t>
  </si>
  <si>
    <t>Saco para lixo 50 litros</t>
  </si>
  <si>
    <t xml:space="preserve">Saco de ráfia trançado capacidade - 50kg </t>
  </si>
  <si>
    <t>Pá com cabo</t>
  </si>
  <si>
    <t>Pá de lixo plástica com cabo longo</t>
  </si>
  <si>
    <t>Luvas de algodão com pigmentos de PVC</t>
  </si>
  <si>
    <t>Álcool em gel 70º embalagem de no mínimo 200ml</t>
  </si>
  <si>
    <t xml:space="preserve">Rio Grande do Sul  - Coleta de Resíduos Não-Perigosos - CNAE 3811-4 &gt; Limpeza Urbana exceto gestão de aterro sanitário </t>
  </si>
  <si>
    <t xml:space="preserve">Licenciamento </t>
  </si>
  <si>
    <t>Capa de chuva em PVC com capuz</t>
  </si>
  <si>
    <t xml:space="preserve">Impostos </t>
  </si>
  <si>
    <t>Seguros/Riscos/Garantias - art. 56, Lei 8666</t>
  </si>
  <si>
    <t>Serviços de Limpeza Urbana do Município de Ibiraiaras</t>
  </si>
  <si>
    <t>CÁLCULO DAS VERBAS INDENIZATÓRIAS DOS EMPREGADOS DO SETOR</t>
  </si>
  <si>
    <t xml:space="preserve">3.1.3. Impostos </t>
  </si>
  <si>
    <t>Ibiraiaras - RS, 22 de março de 2021.</t>
  </si>
  <si>
    <t>PÂMELA HENTZ CAPPELLARI</t>
  </si>
  <si>
    <t>CREA/RS n. 231775</t>
  </si>
  <si>
    <t>1. Planilha de Orçamento Básico Discriminado</t>
  </si>
  <si>
    <t>*Ajustado, de acordo com a nova Lei Federal nº 13.932/2019</t>
  </si>
  <si>
    <t>5. Administração local</t>
  </si>
  <si>
    <t>Imóvel comercial para ser utilizado como posto de trabalho, para guarda de equipamentos e vestiário, com banheiro, água e luz</t>
  </si>
  <si>
    <t>Custo Mensal com a administração local</t>
  </si>
  <si>
    <t>Programas na área de Segurança e Medicina do Trabalho.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</si>
</sst>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_-* #,##0.00_-;\-* #,##0.00_-;_-* &quot;-&quot;??_-;_-@_-"/>
    <numFmt numFmtId="165" formatCode="&quot;R$ &quot;#,##0.00_);\(&quot;R$ &quot;#,##0.00\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</numFmts>
  <fonts count="3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9"/>
      <color indexed="81"/>
      <name val="Segoe UI"/>
      <charset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37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6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3" applyFont="1" applyAlignment="1">
      <alignment horizontal="center" vertical="center"/>
    </xf>
    <xf numFmtId="166" fontId="3" fillId="2" borderId="4" xfId="3" applyFont="1" applyFill="1" applyBorder="1" applyAlignment="1">
      <alignment horizontal="center" vertical="center"/>
    </xf>
    <xf numFmtId="166" fontId="3" fillId="2" borderId="4" xfId="3" applyFont="1" applyFill="1" applyBorder="1" applyAlignment="1">
      <alignment vertical="center"/>
    </xf>
    <xf numFmtId="166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6" fontId="3" fillId="0" borderId="6" xfId="3" applyFont="1" applyBorder="1" applyAlignment="1">
      <alignment vertical="center"/>
    </xf>
    <xf numFmtId="166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6" fontId="6" fillId="0" borderId="6" xfId="3" applyFont="1" applyBorder="1" applyAlignment="1">
      <alignment vertical="center"/>
    </xf>
    <xf numFmtId="166" fontId="6" fillId="0" borderId="7" xfId="3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166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6" fontId="3" fillId="0" borderId="0" xfId="3" applyFont="1" applyBorder="1" applyAlignment="1">
      <alignment vertical="center"/>
    </xf>
    <xf numFmtId="166" fontId="5" fillId="0" borderId="0" xfId="3" applyFont="1" applyAlignment="1">
      <alignment vertical="center"/>
    </xf>
    <xf numFmtId="166" fontId="6" fillId="0" borderId="0" xfId="3" applyFont="1"/>
    <xf numFmtId="166" fontId="4" fillId="0" borderId="0" xfId="3" applyFont="1" applyAlignment="1">
      <alignment vertical="center"/>
    </xf>
    <xf numFmtId="166" fontId="0" fillId="0" borderId="9" xfId="3" applyFont="1" applyBorder="1" applyAlignment="1">
      <alignment vertical="center"/>
    </xf>
    <xf numFmtId="166" fontId="3" fillId="0" borderId="10" xfId="3" applyFont="1" applyBorder="1" applyAlignment="1">
      <alignment horizontal="center" vertical="center"/>
    </xf>
    <xf numFmtId="166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6" fontId="3" fillId="0" borderId="0" xfId="3" applyFont="1" applyAlignment="1">
      <alignment vertical="center"/>
    </xf>
    <xf numFmtId="166" fontId="0" fillId="0" borderId="8" xfId="0" applyNumberFormat="1" applyBorder="1" applyAlignment="1">
      <alignment vertical="center"/>
    </xf>
    <xf numFmtId="4" fontId="0" fillId="0" borderId="8" xfId="0" applyNumberFormat="1" applyBorder="1" applyAlignment="1">
      <alignment horizontal="centerContinuous" vertical="center"/>
    </xf>
    <xf numFmtId="166" fontId="0" fillId="0" borderId="8" xfId="3" applyFont="1" applyBorder="1" applyAlignment="1">
      <alignment vertical="center"/>
    </xf>
    <xf numFmtId="166" fontId="3" fillId="0" borderId="11" xfId="3" applyFont="1" applyBorder="1" applyAlignment="1">
      <alignment horizontal="right" vertical="center"/>
    </xf>
    <xf numFmtId="166" fontId="0" fillId="0" borderId="12" xfId="3" applyFont="1" applyBorder="1" applyAlignment="1">
      <alignment vertical="center"/>
    </xf>
    <xf numFmtId="166" fontId="6" fillId="0" borderId="1" xfId="3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166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6" fontId="4" fillId="0" borderId="0" xfId="3" applyFont="1" applyBorder="1" applyAlignment="1">
      <alignment vertical="center"/>
    </xf>
    <xf numFmtId="10" fontId="0" fillId="0" borderId="13" xfId="2" applyNumberFormat="1" applyFont="1" applyBorder="1" applyAlignment="1">
      <alignment vertical="center"/>
    </xf>
    <xf numFmtId="166" fontId="6" fillId="0" borderId="0" xfId="3" applyFont="1" applyBorder="1" applyAlignment="1">
      <alignment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166" fontId="10" fillId="2" borderId="15" xfId="3" applyFont="1" applyFill="1" applyBorder="1" applyAlignment="1">
      <alignment horizontal="center" vertical="center"/>
    </xf>
    <xf numFmtId="166" fontId="10" fillId="2" borderId="16" xfId="3" applyFont="1" applyFill="1" applyBorder="1" applyAlignment="1">
      <alignment horizontal="center" vertical="center"/>
    </xf>
    <xf numFmtId="166" fontId="3" fillId="0" borderId="17" xfId="3" applyFont="1" applyBorder="1" applyAlignment="1">
      <alignment horizontal="center" vertical="center"/>
    </xf>
    <xf numFmtId="166" fontId="1" fillId="0" borderId="12" xfId="3" applyFont="1" applyBorder="1" applyAlignment="1">
      <alignment horizontal="left"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6" fontId="3" fillId="0" borderId="26" xfId="3" applyFont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1" fontId="6" fillId="0" borderId="10" xfId="3" applyNumberFormat="1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1" fontId="3" fillId="0" borderId="29" xfId="3" applyNumberFormat="1" applyFont="1" applyBorder="1" applyAlignment="1">
      <alignment horizontal="center" vertical="center"/>
    </xf>
    <xf numFmtId="166" fontId="6" fillId="0" borderId="1" xfId="3" applyFont="1" applyFill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6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6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3" applyFont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166" fontId="10" fillId="2" borderId="31" xfId="3" applyFont="1" applyFill="1" applyBorder="1" applyAlignment="1">
      <alignment horizontal="center" vertical="center"/>
    </xf>
    <xf numFmtId="166" fontId="6" fillId="0" borderId="0" xfId="3" applyFont="1" applyFill="1" applyAlignment="1">
      <alignment vertical="center"/>
    </xf>
    <xf numFmtId="3" fontId="6" fillId="3" borderId="1" xfId="0" applyNumberFormat="1" applyFont="1" applyFill="1" applyBorder="1" applyAlignment="1">
      <alignment vertical="center"/>
    </xf>
    <xf numFmtId="165" fontId="3" fillId="0" borderId="32" xfId="0" applyNumberFormat="1" applyFont="1" applyBorder="1" applyAlignment="1">
      <alignment vertical="center"/>
    </xf>
    <xf numFmtId="166" fontId="3" fillId="0" borderId="33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3" applyFont="1" applyAlignment="1">
      <alignment horizontal="center" vertical="center"/>
    </xf>
    <xf numFmtId="166" fontId="3" fillId="0" borderId="3" xfId="3" applyFont="1" applyBorder="1" applyAlignment="1">
      <alignment horizontal="center" vertical="center"/>
    </xf>
    <xf numFmtId="0" fontId="0" fillId="0" borderId="0" xfId="0" applyAlignment="1">
      <alignment horizontal="center"/>
    </xf>
    <xf numFmtId="166" fontId="6" fillId="0" borderId="0" xfId="3" applyFont="1" applyAlignment="1">
      <alignment horizontal="right" vertical="center"/>
    </xf>
    <xf numFmtId="166" fontId="3" fillId="2" borderId="7" xfId="3" applyFont="1" applyFill="1" applyBorder="1" applyAlignment="1">
      <alignment horizontal="center" vertical="center"/>
    </xf>
    <xf numFmtId="166" fontId="3" fillId="0" borderId="12" xfId="3" applyFont="1" applyBorder="1" applyAlignment="1">
      <alignment vertical="center"/>
    </xf>
    <xf numFmtId="166" fontId="3" fillId="0" borderId="8" xfId="0" applyNumberFormat="1" applyFont="1" applyBorder="1" applyAlignment="1">
      <alignment vertical="center"/>
    </xf>
    <xf numFmtId="166" fontId="3" fillId="0" borderId="8" xfId="3" applyFont="1" applyBorder="1" applyAlignment="1">
      <alignment vertical="center"/>
    </xf>
    <xf numFmtId="10" fontId="3" fillId="0" borderId="13" xfId="2" applyNumberFormat="1" applyFont="1" applyBorder="1" applyAlignment="1">
      <alignment vertical="center"/>
    </xf>
    <xf numFmtId="166" fontId="3" fillId="0" borderId="36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6" fontId="6" fillId="0" borderId="37" xfId="3" applyFont="1" applyBorder="1" applyAlignment="1">
      <alignment vertical="center"/>
    </xf>
    <xf numFmtId="1" fontId="6" fillId="0" borderId="35" xfId="3" applyNumberFormat="1" applyFont="1" applyBorder="1" applyAlignment="1">
      <alignment horizontal="center" vertical="center"/>
    </xf>
    <xf numFmtId="166" fontId="3" fillId="0" borderId="12" xfId="3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6" fontId="6" fillId="6" borderId="1" xfId="3" applyFont="1" applyFill="1" applyBorder="1" applyAlignment="1">
      <alignment horizontal="center" vertical="center"/>
    </xf>
    <xf numFmtId="9" fontId="3" fillId="0" borderId="16" xfId="2" applyFont="1" applyBorder="1" applyAlignment="1">
      <alignment vertical="center"/>
    </xf>
    <xf numFmtId="10" fontId="6" fillId="0" borderId="13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6" fontId="6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0" fillId="0" borderId="36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6" fontId="0" fillId="0" borderId="0" xfId="3" applyFont="1" applyFill="1" applyBorder="1" applyAlignment="1">
      <alignment vertical="center"/>
    </xf>
    <xf numFmtId="166" fontId="0" fillId="0" borderId="37" xfId="3" applyFont="1" applyFill="1" applyBorder="1" applyAlignment="1">
      <alignment vertical="center"/>
    </xf>
    <xf numFmtId="167" fontId="3" fillId="0" borderId="0" xfId="3" applyNumberFormat="1" applyFont="1" applyBorder="1" applyAlignment="1">
      <alignment horizontal="center" vertical="center"/>
    </xf>
    <xf numFmtId="0" fontId="15" fillId="0" borderId="12" xfId="0" applyFont="1" applyBorder="1"/>
    <xf numFmtId="0" fontId="6" fillId="0" borderId="0" xfId="0" applyFont="1" applyBorder="1"/>
    <xf numFmtId="0" fontId="15" fillId="0" borderId="45" xfId="0" applyFont="1" applyBorder="1"/>
    <xf numFmtId="0" fontId="15" fillId="3" borderId="18" xfId="0" applyFont="1" applyFill="1" applyBorder="1"/>
    <xf numFmtId="0" fontId="15" fillId="0" borderId="21" xfId="0" applyFont="1" applyBorder="1"/>
    <xf numFmtId="0" fontId="15" fillId="0" borderId="46" xfId="0" applyFont="1" applyBorder="1"/>
    <xf numFmtId="0" fontId="15" fillId="0" borderId="18" xfId="0" applyFont="1" applyBorder="1"/>
    <xf numFmtId="0" fontId="15" fillId="0" borderId="26" xfId="0" applyFont="1" applyBorder="1"/>
    <xf numFmtId="2" fontId="16" fillId="7" borderId="1" xfId="0" applyNumberFormat="1" applyFont="1" applyFill="1" applyBorder="1" applyAlignment="1">
      <alignment horizontal="right" vertical="center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2" fontId="16" fillId="7" borderId="34" xfId="0" applyNumberFormat="1" applyFont="1" applyFill="1" applyBorder="1" applyAlignment="1">
      <alignment horizontal="right" vertical="center"/>
    </xf>
    <xf numFmtId="0" fontId="16" fillId="0" borderId="2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10" fontId="16" fillId="0" borderId="18" xfId="0" applyNumberFormat="1" applyFont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10" fontId="20" fillId="0" borderId="18" xfId="0" applyNumberFormat="1" applyFont="1" applyBorder="1" applyAlignment="1">
      <alignment horizontal="right" vertical="center"/>
    </xf>
    <xf numFmtId="0" fontId="16" fillId="5" borderId="21" xfId="0" applyFont="1" applyFill="1" applyBorder="1" applyAlignment="1">
      <alignment horizontal="left" vertical="center"/>
    </xf>
    <xf numFmtId="0" fontId="20" fillId="5" borderId="1" xfId="0" applyFont="1" applyFill="1" applyBorder="1" applyAlignment="1">
      <alignment horizontal="left" vertical="center"/>
    </xf>
    <xf numFmtId="10" fontId="20" fillId="5" borderId="18" xfId="0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6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6" fillId="0" borderId="1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/>
    </xf>
    <xf numFmtId="0" fontId="16" fillId="9" borderId="22" xfId="0" applyFont="1" applyFill="1" applyBorder="1" applyAlignment="1">
      <alignment horizontal="left" vertical="center"/>
    </xf>
    <xf numFmtId="0" fontId="20" fillId="9" borderId="34" xfId="0" applyFont="1" applyFill="1" applyBorder="1" applyAlignment="1">
      <alignment horizontal="left" vertical="center"/>
    </xf>
    <xf numFmtId="10" fontId="20" fillId="9" borderId="35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left" vertical="center"/>
    </xf>
    <xf numFmtId="10" fontId="20" fillId="0" borderId="0" xfId="0" applyNumberFormat="1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left" vertical="center"/>
    </xf>
    <xf numFmtId="10" fontId="16" fillId="0" borderId="0" xfId="0" applyNumberFormat="1" applyFont="1" applyFill="1" applyBorder="1" applyAlignment="1">
      <alignment horizontal="right" vertical="center"/>
    </xf>
    <xf numFmtId="0" fontId="16" fillId="4" borderId="0" xfId="0" applyFont="1" applyFill="1" applyBorder="1" applyAlignment="1">
      <alignment horizontal="left" vertical="center"/>
    </xf>
    <xf numFmtId="10" fontId="16" fillId="0" borderId="0" xfId="0" applyNumberFormat="1" applyFont="1" applyBorder="1" applyAlignment="1">
      <alignment horizontal="right" vertical="center"/>
    </xf>
    <xf numFmtId="10" fontId="20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4" fillId="0" borderId="0" xfId="0" applyFont="1" applyBorder="1"/>
    <xf numFmtId="0" fontId="16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3" xfId="0" applyFont="1" applyBorder="1"/>
    <xf numFmtId="0" fontId="5" fillId="0" borderId="21" xfId="0" applyFont="1" applyBorder="1"/>
    <xf numFmtId="0" fontId="5" fillId="3" borderId="18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36" xfId="0" applyFont="1" applyBorder="1"/>
    <xf numFmtId="0" fontId="5" fillId="0" borderId="37" xfId="0" applyFont="1" applyBorder="1"/>
    <xf numFmtId="0" fontId="7" fillId="0" borderId="46" xfId="0" applyFont="1" applyBorder="1"/>
    <xf numFmtId="0" fontId="7" fillId="0" borderId="36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1" xfId="2" applyFont="1" applyBorder="1"/>
    <xf numFmtId="9" fontId="5" fillId="0" borderId="1" xfId="2" applyFont="1" applyBorder="1" applyAlignment="1">
      <alignment horizontal="center"/>
    </xf>
    <xf numFmtId="9" fontId="5" fillId="0" borderId="18" xfId="2" applyFont="1" applyBorder="1"/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vertical="center"/>
    </xf>
    <xf numFmtId="10" fontId="5" fillId="3" borderId="10" xfId="0" applyNumberFormat="1" applyFont="1" applyFill="1" applyBorder="1" applyAlignment="1">
      <alignment horizontal="center" vertical="center"/>
    </xf>
    <xf numFmtId="10" fontId="5" fillId="0" borderId="18" xfId="2" applyNumberFormat="1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18" xfId="0" applyNumberFormat="1" applyFont="1" applyFill="1" applyBorder="1" applyAlignment="1">
      <alignment horizontal="center" vertical="center"/>
    </xf>
    <xf numFmtId="10" fontId="5" fillId="0" borderId="18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8" xfId="0" applyFont="1" applyBorder="1"/>
    <xf numFmtId="0" fontId="5" fillId="0" borderId="22" xfId="0" applyFont="1" applyFill="1" applyBorder="1" applyAlignment="1">
      <alignment horizontal="left" vertical="center"/>
    </xf>
    <xf numFmtId="10" fontId="5" fillId="3" borderId="3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3" xfId="0" applyFont="1" applyFill="1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10" fontId="5" fillId="0" borderId="25" xfId="0" applyNumberFormat="1" applyFont="1" applyFill="1" applyBorder="1" applyAlignment="1">
      <alignment vertical="center"/>
    </xf>
    <xf numFmtId="0" fontId="5" fillId="0" borderId="26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1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18" xfId="2" applyNumberFormat="1" applyFont="1" applyBorder="1" applyAlignment="1">
      <alignment horizontal="right"/>
    </xf>
    <xf numFmtId="10" fontId="5" fillId="0" borderId="22" xfId="2" applyNumberFormat="1" applyFont="1" applyBorder="1" applyAlignment="1">
      <alignment horizontal="right"/>
    </xf>
    <xf numFmtId="10" fontId="5" fillId="0" borderId="34" xfId="2" applyNumberFormat="1" applyFont="1" applyBorder="1" applyAlignment="1">
      <alignment horizontal="right"/>
    </xf>
    <xf numFmtId="10" fontId="5" fillId="0" borderId="35" xfId="2" applyNumberFormat="1" applyFont="1" applyBorder="1" applyAlignment="1">
      <alignment horizontal="right"/>
    </xf>
    <xf numFmtId="0" fontId="6" fillId="0" borderId="50" xfId="0" applyFont="1" applyBorder="1"/>
    <xf numFmtId="0" fontId="17" fillId="0" borderId="50" xfId="0" applyFont="1" applyBorder="1" applyAlignment="1">
      <alignment horizontal="justify"/>
    </xf>
    <xf numFmtId="0" fontId="17" fillId="0" borderId="51" xfId="0" applyFont="1" applyBorder="1" applyAlignment="1">
      <alignment horizontal="justify"/>
    </xf>
    <xf numFmtId="0" fontId="14" fillId="10" borderId="49" xfId="0" applyFont="1" applyFill="1" applyBorder="1" applyAlignment="1">
      <alignment horizont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4" xfId="0" applyNumberFormat="1" applyFont="1" applyBorder="1" applyAlignment="1">
      <alignment vertical="center"/>
    </xf>
    <xf numFmtId="166" fontId="3" fillId="0" borderId="9" xfId="3" applyFont="1" applyBorder="1" applyAlignment="1">
      <alignment vertical="center"/>
    </xf>
    <xf numFmtId="166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2" xfId="0" applyFont="1" applyBorder="1" applyAlignment="1">
      <alignment vertical="center"/>
    </xf>
    <xf numFmtId="0" fontId="3" fillId="0" borderId="52" xfId="0" applyFont="1" applyBorder="1" applyAlignment="1">
      <alignment horizontal="center" vertical="center"/>
    </xf>
    <xf numFmtId="166" fontId="3" fillId="0" borderId="52" xfId="3" applyFont="1" applyBorder="1" applyAlignment="1">
      <alignment horizontal="center" vertical="center"/>
    </xf>
    <xf numFmtId="166" fontId="3" fillId="0" borderId="52" xfId="3" applyFont="1" applyFill="1" applyBorder="1" applyAlignment="1">
      <alignment horizontal="center" vertical="center"/>
    </xf>
    <xf numFmtId="0" fontId="5" fillId="0" borderId="21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26" fillId="0" borderId="0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5" fillId="0" borderId="18" xfId="0" applyFont="1" applyFill="1" applyBorder="1"/>
    <xf numFmtId="0" fontId="25" fillId="0" borderId="0" xfId="0" applyFont="1"/>
    <xf numFmtId="0" fontId="1" fillId="0" borderId="2" xfId="0" applyFont="1" applyBorder="1" applyAlignment="1">
      <alignment vertical="center"/>
    </xf>
    <xf numFmtId="170" fontId="7" fillId="0" borderId="18" xfId="0" applyNumberFormat="1" applyFont="1" applyBorder="1"/>
    <xf numFmtId="9" fontId="15" fillId="0" borderId="18" xfId="2" applyFont="1" applyBorder="1"/>
    <xf numFmtId="10" fontId="15" fillId="0" borderId="18" xfId="2" applyNumberFormat="1" applyFont="1" applyBorder="1"/>
    <xf numFmtId="9" fontId="7" fillId="0" borderId="29" xfId="2" applyFont="1" applyBorder="1"/>
    <xf numFmtId="0" fontId="5" fillId="0" borderId="53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6" fontId="1" fillId="3" borderId="2" xfId="3" applyFont="1" applyFill="1" applyBorder="1" applyAlignment="1">
      <alignment horizontal="center" vertical="center"/>
    </xf>
    <xf numFmtId="166" fontId="1" fillId="0" borderId="0" xfId="3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justify" vertical="center"/>
    </xf>
    <xf numFmtId="43" fontId="1" fillId="0" borderId="1" xfId="3" applyNumberFormat="1" applyFont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vertical="center"/>
    </xf>
    <xf numFmtId="167" fontId="1" fillId="0" borderId="1" xfId="3" applyNumberFormat="1" applyFont="1" applyFill="1" applyBorder="1" applyAlignment="1">
      <alignment vertical="center"/>
    </xf>
    <xf numFmtId="166" fontId="1" fillId="3" borderId="1" xfId="3" applyNumberFormat="1" applyFont="1" applyFill="1" applyBorder="1" applyAlignment="1">
      <alignment horizontal="center" vertical="center"/>
    </xf>
    <xf numFmtId="166" fontId="1" fillId="0" borderId="1" xfId="3" applyFont="1" applyBorder="1" applyAlignment="1">
      <alignment vertical="center"/>
    </xf>
    <xf numFmtId="166" fontId="1" fillId="0" borderId="0" xfId="3" applyFont="1" applyAlignment="1">
      <alignment vertical="center"/>
    </xf>
    <xf numFmtId="166" fontId="6" fillId="3" borderId="20" xfId="3" applyFont="1" applyFill="1" applyBorder="1" applyAlignment="1">
      <alignment vertical="center"/>
    </xf>
    <xf numFmtId="0" fontId="1" fillId="0" borderId="56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57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 wrapText="1"/>
    </xf>
    <xf numFmtId="0" fontId="15" fillId="0" borderId="12" xfId="0" applyFont="1" applyBorder="1" applyAlignment="1">
      <alignment horizontal="justify"/>
    </xf>
    <xf numFmtId="10" fontId="16" fillId="3" borderId="18" xfId="0" applyNumberFormat="1" applyFont="1" applyFill="1" applyBorder="1" applyAlignment="1">
      <alignment horizontal="right" vertical="center"/>
    </xf>
    <xf numFmtId="13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6" fontId="3" fillId="0" borderId="12" xfId="3" applyFont="1" applyBorder="1" applyAlignment="1">
      <alignment horizontal="left" vertical="center"/>
    </xf>
    <xf numFmtId="166" fontId="3" fillId="0" borderId="8" xfId="3" applyFont="1" applyBorder="1" applyAlignment="1">
      <alignment horizontal="left" vertical="center"/>
    </xf>
    <xf numFmtId="0" fontId="14" fillId="8" borderId="23" xfId="0" applyFont="1" applyFill="1" applyBorder="1" applyAlignment="1">
      <alignment horizontal="center" vertical="center"/>
    </xf>
    <xf numFmtId="0" fontId="14" fillId="8" borderId="24" xfId="0" applyFont="1" applyFill="1" applyBorder="1" applyAlignment="1">
      <alignment horizontal="center" vertical="center"/>
    </xf>
    <xf numFmtId="0" fontId="14" fillId="8" borderId="25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7" fillId="8" borderId="43" xfId="0" applyFont="1" applyFill="1" applyBorder="1" applyAlignment="1">
      <alignment horizontal="center" vertical="center"/>
    </xf>
    <xf numFmtId="166" fontId="3" fillId="0" borderId="5" xfId="3" applyFont="1" applyBorder="1" applyAlignment="1">
      <alignment horizontal="center" vertical="center"/>
    </xf>
    <xf numFmtId="166" fontId="3" fillId="0" borderId="6" xfId="3" applyFont="1" applyBorder="1" applyAlignment="1">
      <alignment horizontal="center" vertical="center"/>
    </xf>
    <xf numFmtId="166" fontId="3" fillId="0" borderId="41" xfId="3" applyFont="1" applyBorder="1" applyAlignment="1">
      <alignment horizontal="center" vertical="center"/>
    </xf>
    <xf numFmtId="166" fontId="4" fillId="8" borderId="5" xfId="3" applyFont="1" applyFill="1" applyBorder="1" applyAlignment="1">
      <alignment horizontal="center" vertical="center"/>
    </xf>
    <xf numFmtId="166" fontId="4" fillId="8" borderId="6" xfId="3" applyFont="1" applyFill="1" applyBorder="1" applyAlignment="1">
      <alignment horizontal="center" vertical="center"/>
    </xf>
    <xf numFmtId="166" fontId="4" fillId="8" borderId="7" xfId="3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166" fontId="1" fillId="0" borderId="38" xfId="3" applyFont="1" applyBorder="1" applyAlignment="1">
      <alignment horizontal="justify" vertical="top"/>
    </xf>
    <xf numFmtId="166" fontId="1" fillId="0" borderId="39" xfId="3" applyFont="1" applyBorder="1" applyAlignment="1">
      <alignment horizontal="justify" vertical="top"/>
    </xf>
    <xf numFmtId="166" fontId="1" fillId="0" borderId="54" xfId="3" applyFont="1" applyBorder="1" applyAlignment="1">
      <alignment horizontal="justify" vertical="top"/>
    </xf>
    <xf numFmtId="166" fontId="1" fillId="0" borderId="38" xfId="3" applyFont="1" applyBorder="1" applyAlignment="1">
      <alignment horizontal="left" vertical="center"/>
    </xf>
    <xf numFmtId="166" fontId="1" fillId="0" borderId="39" xfId="3" applyFont="1" applyBorder="1" applyAlignment="1">
      <alignment horizontal="left" vertical="center"/>
    </xf>
    <xf numFmtId="166" fontId="1" fillId="0" borderId="54" xfId="3" applyFont="1" applyBorder="1" applyAlignment="1">
      <alignment horizontal="left" vertical="center"/>
    </xf>
    <xf numFmtId="166" fontId="1" fillId="0" borderId="17" xfId="3" applyFont="1" applyBorder="1" applyAlignment="1">
      <alignment horizontal="left" vertical="top"/>
    </xf>
    <xf numFmtId="166" fontId="1" fillId="0" borderId="9" xfId="3" applyFont="1" applyBorder="1" applyAlignment="1">
      <alignment horizontal="left" vertical="top"/>
    </xf>
    <xf numFmtId="166" fontId="1" fillId="0" borderId="55" xfId="3" applyFont="1" applyBorder="1" applyAlignment="1">
      <alignment horizontal="left" vertical="top"/>
    </xf>
    <xf numFmtId="0" fontId="14" fillId="8" borderId="19" xfId="0" applyFont="1" applyFill="1" applyBorder="1" applyAlignment="1">
      <alignment horizontal="center" vertical="center"/>
    </xf>
    <xf numFmtId="0" fontId="14" fillId="8" borderId="20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vertical="center"/>
    </xf>
    <xf numFmtId="0" fontId="14" fillId="10" borderId="17" xfId="0" applyFont="1" applyFill="1" applyBorder="1" applyAlignment="1">
      <alignment horizontal="center"/>
    </xf>
    <xf numFmtId="0" fontId="14" fillId="10" borderId="44" xfId="0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9" fontId="7" fillId="0" borderId="19" xfId="2" applyFont="1" applyBorder="1" applyAlignment="1">
      <alignment horizontal="center"/>
    </xf>
    <xf numFmtId="9" fontId="7" fillId="0" borderId="20" xfId="2" applyFont="1" applyBorder="1" applyAlignment="1">
      <alignment horizontal="center"/>
    </xf>
    <xf numFmtId="9" fontId="7" fillId="0" borderId="10" xfId="2" applyFont="1" applyBorder="1" applyAlignment="1">
      <alignment horizontal="center"/>
    </xf>
    <xf numFmtId="0" fontId="4" fillId="10" borderId="23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25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166" fontId="3" fillId="0" borderId="12" xfId="3" applyFont="1" applyFill="1" applyBorder="1" applyAlignment="1">
      <alignment horizontal="left" vertic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10</xdr:row>
      <xdr:rowOff>28575</xdr:rowOff>
    </xdr:from>
    <xdr:to>
      <xdr:col>0</xdr:col>
      <xdr:colOff>1419225</xdr:colOff>
      <xdr:row>12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13</xdr:row>
      <xdr:rowOff>9525</xdr:rowOff>
    </xdr:from>
    <xdr:to>
      <xdr:col>0</xdr:col>
      <xdr:colOff>2124075</xdr:colOff>
      <xdr:row>15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0"/>
  <sheetViews>
    <sheetView tabSelected="1" view="pageBreakPreview" topLeftCell="A199" zoomScale="130" zoomScaleNormal="100" zoomScaleSheetLayoutView="130" workbookViewId="0">
      <selection activeCell="D196" sqref="D196"/>
    </sheetView>
  </sheetViews>
  <sheetFormatPr defaultColWidth="9.109375" defaultRowHeight="13.2" x14ac:dyDescent="0.25"/>
  <cols>
    <col min="1" max="1" width="44.5546875" style="9" customWidth="1"/>
    <col min="2" max="2" width="16" style="9" bestFit="1" customWidth="1"/>
    <col min="3" max="3" width="11.88671875" style="9" customWidth="1"/>
    <col min="4" max="4" width="14.6640625" style="10" customWidth="1"/>
    <col min="5" max="5" width="15.44140625" style="10" customWidth="1"/>
    <col min="6" max="6" width="13.33203125" style="10" customWidth="1"/>
    <col min="7" max="7" width="28.109375" style="10" customWidth="1"/>
    <col min="8" max="8" width="9.109375" style="9"/>
    <col min="9" max="9" width="14.5546875" style="9" customWidth="1"/>
    <col min="10" max="10" width="13.44140625" style="9" customWidth="1"/>
    <col min="11" max="16384" width="9.109375" style="9"/>
  </cols>
  <sheetData>
    <row r="1" spans="1:7" ht="15.6" x14ac:dyDescent="0.25">
      <c r="A1" s="246"/>
    </row>
    <row r="2" spans="1:7" ht="15.6" x14ac:dyDescent="0.25">
      <c r="A2" s="249"/>
    </row>
    <row r="3" spans="1:7" ht="15.6" x14ac:dyDescent="0.25">
      <c r="A3" s="249"/>
    </row>
    <row r="4" spans="1:7" ht="15.6" x14ac:dyDescent="0.25">
      <c r="A4" s="249"/>
    </row>
    <row r="5" spans="1:7" s="4" customFormat="1" ht="15.6" customHeight="1" x14ac:dyDescent="0.25">
      <c r="A5" s="248"/>
      <c r="C5" s="112"/>
      <c r="D5" s="112"/>
      <c r="E5" s="112"/>
      <c r="F5" s="112"/>
      <c r="G5" s="6"/>
    </row>
    <row r="6" spans="1:7" s="4" customFormat="1" ht="15.6" customHeight="1" x14ac:dyDescent="0.25">
      <c r="A6" s="247"/>
      <c r="B6" s="112"/>
      <c r="C6" s="112"/>
      <c r="D6" s="112"/>
      <c r="E6" s="112"/>
      <c r="F6" s="112"/>
      <c r="G6" s="6"/>
    </row>
    <row r="7" spans="1:7" s="4" customFormat="1" ht="15.6" customHeight="1" x14ac:dyDescent="0.25">
      <c r="A7" s="111"/>
      <c r="B7" s="112"/>
      <c r="C7" s="112"/>
      <c r="D7" s="112"/>
      <c r="E7" s="112"/>
      <c r="F7" s="112"/>
      <c r="G7" s="6"/>
    </row>
    <row r="8" spans="1:7" s="4" customFormat="1" ht="15.6" customHeight="1" x14ac:dyDescent="0.25">
      <c r="A8" s="249"/>
      <c r="B8" s="112"/>
      <c r="C8" s="112"/>
      <c r="D8" s="112"/>
      <c r="E8" s="112"/>
      <c r="F8" s="112"/>
      <c r="G8" s="6"/>
    </row>
    <row r="9" spans="1:7" s="4" customFormat="1" ht="15.6" customHeight="1" x14ac:dyDescent="0.25">
      <c r="A9" s="249"/>
      <c r="B9" s="112"/>
      <c r="C9" s="112"/>
      <c r="D9" s="112"/>
      <c r="E9" s="112"/>
      <c r="F9" s="112"/>
      <c r="G9" s="6"/>
    </row>
    <row r="10" spans="1:7" s="4" customFormat="1" ht="16.5" customHeight="1" thickBot="1" x14ac:dyDescent="0.3">
      <c r="A10" s="7"/>
      <c r="B10" s="5"/>
      <c r="C10" s="5"/>
      <c r="D10" s="6"/>
      <c r="E10" s="6"/>
      <c r="F10" s="6"/>
      <c r="G10" s="6"/>
    </row>
    <row r="11" spans="1:7" s="8" customFormat="1" ht="17.399999999999999" x14ac:dyDescent="0.25">
      <c r="A11" s="294" t="s">
        <v>245</v>
      </c>
      <c r="B11" s="295"/>
      <c r="C11" s="295"/>
      <c r="D11" s="295"/>
      <c r="E11" s="295"/>
      <c r="F11" s="296"/>
      <c r="G11" s="34"/>
    </row>
    <row r="12" spans="1:7" s="8" customFormat="1" ht="21.75" customHeight="1" x14ac:dyDescent="0.25">
      <c r="A12" s="297" t="s">
        <v>251</v>
      </c>
      <c r="B12" s="298"/>
      <c r="C12" s="298"/>
      <c r="D12" s="298"/>
      <c r="E12" s="298"/>
      <c r="F12" s="299"/>
      <c r="G12" s="34"/>
    </row>
    <row r="13" spans="1:7" s="4" customFormat="1" ht="10.95" customHeight="1" thickBot="1" x14ac:dyDescent="0.3">
      <c r="A13" s="123"/>
      <c r="B13" s="124"/>
      <c r="C13" s="124"/>
      <c r="D13" s="125"/>
      <c r="E13" s="125"/>
      <c r="F13" s="126"/>
      <c r="G13" s="6"/>
    </row>
    <row r="14" spans="1:7" s="4" customFormat="1" ht="15.75" customHeight="1" thickBot="1" x14ac:dyDescent="0.3">
      <c r="A14" s="303" t="s">
        <v>137</v>
      </c>
      <c r="B14" s="304"/>
      <c r="C14" s="304"/>
      <c r="D14" s="304"/>
      <c r="E14" s="304"/>
      <c r="F14" s="305"/>
      <c r="G14" s="6"/>
    </row>
    <row r="15" spans="1:7" s="4" customFormat="1" ht="15.75" customHeight="1" x14ac:dyDescent="0.25">
      <c r="A15" s="59" t="s">
        <v>136</v>
      </c>
      <c r="B15" s="37"/>
      <c r="C15" s="37"/>
      <c r="D15" s="224"/>
      <c r="E15" s="93" t="s">
        <v>22</v>
      </c>
      <c r="F15" s="38" t="s">
        <v>2</v>
      </c>
      <c r="G15" s="6"/>
    </row>
    <row r="16" spans="1:7" s="11" customFormat="1" ht="15.75" customHeight="1" x14ac:dyDescent="0.25">
      <c r="A16" s="101" t="str">
        <f>A49</f>
        <v>1. Mão de obra</v>
      </c>
      <c r="B16" s="102"/>
      <c r="C16" s="103"/>
      <c r="D16" s="103"/>
      <c r="E16" s="221">
        <f>+F82</f>
        <v>13122.244848428802</v>
      </c>
      <c r="F16" s="104">
        <f>IFERROR(E16/$E$33,0)</f>
        <v>0.68892743984577043</v>
      </c>
      <c r="G16" s="41"/>
    </row>
    <row r="17" spans="1:7" s="4" customFormat="1" ht="15.75" customHeight="1" x14ac:dyDescent="0.25">
      <c r="A17" s="46" t="str">
        <f>A51</f>
        <v>1.1. Varredor de rua, gari, varredor – Limpeza Urbana - CBO 5142</v>
      </c>
      <c r="B17" s="42"/>
      <c r="C17" s="44"/>
      <c r="D17" s="44"/>
      <c r="E17" s="222">
        <f>F62</f>
        <v>10806.502937011201</v>
      </c>
      <c r="F17" s="53">
        <f>IFERROR(E17/$E$33,0)</f>
        <v>0.56734929793451794</v>
      </c>
      <c r="G17" s="6"/>
    </row>
    <row r="18" spans="1:7" s="4" customFormat="1" ht="15.75" customHeight="1" x14ac:dyDescent="0.25">
      <c r="A18" s="46" t="str">
        <f>A64</f>
        <v>1.2. Gratificação de função</v>
      </c>
      <c r="B18" s="42"/>
      <c r="C18" s="44"/>
      <c r="D18" s="44"/>
      <c r="E18" s="222">
        <f>F70</f>
        <v>900.54191141759998</v>
      </c>
      <c r="F18" s="53">
        <f t="shared" ref="F18" si="0">IFERROR(E18/$E$33,0)</f>
        <v>4.7279108161209824E-2</v>
      </c>
      <c r="G18" s="6"/>
    </row>
    <row r="19" spans="1:7" s="4" customFormat="1" ht="15.75" customHeight="1" x14ac:dyDescent="0.25">
      <c r="A19" s="46" t="str">
        <f>A72</f>
        <v>1.3. Auxílio lanche</v>
      </c>
      <c r="B19" s="42"/>
      <c r="C19" s="44"/>
      <c r="D19" s="44"/>
      <c r="E19" s="222">
        <f>F75</f>
        <v>117.92</v>
      </c>
      <c r="F19" s="53">
        <f t="shared" ref="F19:F32" si="1">IFERROR(E19/$E$33,0)</f>
        <v>6.1908861360973882E-3</v>
      </c>
      <c r="G19" s="6"/>
    </row>
    <row r="20" spans="1:7" s="4" customFormat="1" ht="15.75" customHeight="1" x14ac:dyDescent="0.25">
      <c r="A20" s="46" t="str">
        <f>A77</f>
        <v>1.4. Auxílio Alimentação (mensal)</v>
      </c>
      <c r="B20" s="42"/>
      <c r="C20" s="44"/>
      <c r="D20" s="44"/>
      <c r="E20" s="222">
        <f>F80</f>
        <v>1297.28</v>
      </c>
      <c r="F20" s="53">
        <f t="shared" si="1"/>
        <v>6.8108147613945222E-2</v>
      </c>
      <c r="G20" s="6"/>
    </row>
    <row r="21" spans="1:7" s="11" customFormat="1" ht="15.75" customHeight="1" x14ac:dyDescent="0.25">
      <c r="A21" s="292" t="str">
        <f>A84</f>
        <v>2. Uniformes e Equipamentos de Proteção Individual</v>
      </c>
      <c r="B21" s="293"/>
      <c r="C21" s="293"/>
      <c r="D21" s="103"/>
      <c r="E21" s="221">
        <f>+F106</f>
        <v>264.11333333333329</v>
      </c>
      <c r="F21" s="104">
        <f t="shared" si="1"/>
        <v>1.3866142924794787E-2</v>
      </c>
      <c r="G21" s="41"/>
    </row>
    <row r="22" spans="1:7" s="11" customFormat="1" ht="15.75" customHeight="1" x14ac:dyDescent="0.25">
      <c r="A22" s="109" t="str">
        <f>A108</f>
        <v>3. Veículo</v>
      </c>
      <c r="B22" s="110"/>
      <c r="C22" s="103"/>
      <c r="D22" s="103"/>
      <c r="E22" s="221">
        <f>+F166</f>
        <v>649.41143898323617</v>
      </c>
      <c r="F22" s="104">
        <f t="shared" si="1"/>
        <v>3.4094574917099489E-2</v>
      </c>
      <c r="G22" s="41"/>
    </row>
    <row r="23" spans="1:7" s="4" customFormat="1" ht="15.75" customHeight="1" x14ac:dyDescent="0.25">
      <c r="A23" s="60" t="str">
        <f>A110</f>
        <v>3.1. Veículo tipo camionete</v>
      </c>
      <c r="B23" s="43"/>
      <c r="C23" s="44"/>
      <c r="D23" s="44"/>
      <c r="E23" s="222">
        <f>SUM(E24:E29)</f>
        <v>649.41143898323617</v>
      </c>
      <c r="F23" s="116">
        <f t="shared" si="1"/>
        <v>3.4094574917099489E-2</v>
      </c>
      <c r="G23" s="6"/>
    </row>
    <row r="24" spans="1:7" s="4" customFormat="1" ht="15.75" customHeight="1" x14ac:dyDescent="0.25">
      <c r="A24" s="60" t="str">
        <f>A112</f>
        <v>3.1.1. Depreciação</v>
      </c>
      <c r="B24" s="43"/>
      <c r="C24" s="44"/>
      <c r="D24" s="44"/>
      <c r="E24" s="222">
        <f>F121</f>
        <v>236.16224383888891</v>
      </c>
      <c r="F24" s="116">
        <f t="shared" si="1"/>
        <v>1.2398690309123375E-2</v>
      </c>
      <c r="G24" s="6"/>
    </row>
    <row r="25" spans="1:7" s="4" customFormat="1" ht="15.75" customHeight="1" x14ac:dyDescent="0.25">
      <c r="A25" s="60" t="str">
        <f>A123</f>
        <v>3.1.2. Remuneração do Capital</v>
      </c>
      <c r="B25" s="43"/>
      <c r="C25" s="44"/>
      <c r="D25" s="44"/>
      <c r="E25" s="222">
        <f>F132</f>
        <v>92.26947014434721</v>
      </c>
      <c r="F25" s="116">
        <f>IFERROR(E25/$E$33,0)</f>
        <v>4.8442145819342867E-3</v>
      </c>
      <c r="G25" s="6"/>
    </row>
    <row r="26" spans="1:7" s="4" customFormat="1" ht="15.75" customHeight="1" x14ac:dyDescent="0.25">
      <c r="A26" s="60" t="str">
        <f>A134</f>
        <v xml:space="preserve">3.1.3. Impostos </v>
      </c>
      <c r="B26" s="43"/>
      <c r="C26" s="44"/>
      <c r="D26" s="44"/>
      <c r="E26" s="222">
        <f>F139</f>
        <v>57.974724999999999</v>
      </c>
      <c r="F26" s="116">
        <f t="shared" si="1"/>
        <v>3.0437154108425937E-3</v>
      </c>
      <c r="G26" s="6"/>
    </row>
    <row r="27" spans="1:7" s="4" customFormat="1" ht="15.75" customHeight="1" x14ac:dyDescent="0.25">
      <c r="A27" s="60" t="str">
        <f>A141</f>
        <v>3.1.4. Consumos</v>
      </c>
      <c r="B27" s="43"/>
      <c r="C27" s="44"/>
      <c r="D27" s="44"/>
      <c r="E27" s="222">
        <f>F151</f>
        <v>234.65100000000004</v>
      </c>
      <c r="F27" s="116">
        <f t="shared" si="1"/>
        <v>1.2319348903675276E-2</v>
      </c>
      <c r="G27" s="6"/>
    </row>
    <row r="28" spans="1:7" s="4" customFormat="1" ht="15.75" customHeight="1" x14ac:dyDescent="0.25">
      <c r="A28" s="60" t="str">
        <f>A153</f>
        <v>3.1.5. Manutenção</v>
      </c>
      <c r="B28" s="43"/>
      <c r="C28" s="44"/>
      <c r="D28" s="44"/>
      <c r="E28" s="222">
        <f>F156</f>
        <v>15</v>
      </c>
      <c r="F28" s="116">
        <f t="shared" si="1"/>
        <v>7.8751095693233399E-4</v>
      </c>
      <c r="G28" s="6"/>
    </row>
    <row r="29" spans="1:7" s="4" customFormat="1" ht="15.75" customHeight="1" x14ac:dyDescent="0.25">
      <c r="A29" s="60" t="str">
        <f>A158</f>
        <v>3.1.6. Pneus</v>
      </c>
      <c r="B29" s="43"/>
      <c r="C29" s="44"/>
      <c r="D29" s="44"/>
      <c r="E29" s="222">
        <f>F163</f>
        <v>13.354000000000001</v>
      </c>
      <c r="F29" s="116">
        <f t="shared" si="1"/>
        <v>7.0109475459162593E-4</v>
      </c>
      <c r="G29" s="6"/>
    </row>
    <row r="30" spans="1:7" s="11" customFormat="1" ht="15.75" customHeight="1" x14ac:dyDescent="0.25">
      <c r="A30" s="109" t="str">
        <f>A168</f>
        <v>4. Equipamentos, ferramentas e materiais de consumo</v>
      </c>
      <c r="B30" s="110"/>
      <c r="C30" s="103"/>
      <c r="D30" s="103"/>
      <c r="E30" s="221">
        <f>+F189</f>
        <v>385.2163888888889</v>
      </c>
      <c r="F30" s="104">
        <f t="shared" si="1"/>
        <v>2.0224141802660467E-2</v>
      </c>
      <c r="G30" s="41"/>
    </row>
    <row r="31" spans="1:7" s="11" customFormat="1" ht="15.75" customHeight="1" x14ac:dyDescent="0.25">
      <c r="A31" s="336" t="str">
        <f>A191</f>
        <v>5. Administração local</v>
      </c>
      <c r="B31" s="110"/>
      <c r="C31" s="103"/>
      <c r="D31" s="103"/>
      <c r="E31" s="262">
        <f>+F196</f>
        <v>1100</v>
      </c>
      <c r="F31" s="104">
        <f t="shared" si="1"/>
        <v>5.7750803508371161E-2</v>
      </c>
      <c r="G31" s="41"/>
    </row>
    <row r="32" spans="1:7" s="11" customFormat="1" ht="15.75" customHeight="1" thickBot="1" x14ac:dyDescent="0.3">
      <c r="A32" s="109" t="str">
        <f>A203</f>
        <v>6. Benefícios e Despesas Indiretas - BDI</v>
      </c>
      <c r="B32" s="110"/>
      <c r="C32" s="103"/>
      <c r="D32" s="103"/>
      <c r="E32" s="223">
        <f>+F209</f>
        <v>3526.3680213889038</v>
      </c>
      <c r="F32" s="104">
        <f t="shared" si="1"/>
        <v>0.18513689700130379</v>
      </c>
      <c r="G32" s="41"/>
    </row>
    <row r="33" spans="1:7" s="4" customFormat="1" ht="15.75" customHeight="1" thickBot="1" x14ac:dyDescent="0.3">
      <c r="A33" s="39" t="s">
        <v>198</v>
      </c>
      <c r="B33" s="40"/>
      <c r="C33" s="25"/>
      <c r="D33" s="25"/>
      <c r="E33" s="92">
        <f>E16+E21+E22+E30+E32+E31</f>
        <v>19047.354031023162</v>
      </c>
      <c r="F33" s="115">
        <f>F16+F21+F22+F30+F32+F31</f>
        <v>1.0000000000000002</v>
      </c>
      <c r="G33" s="6"/>
    </row>
    <row r="35" spans="1:7" ht="13.8" thickBot="1" x14ac:dyDescent="0.3"/>
    <row r="36" spans="1:7" s="4" customFormat="1" ht="15" customHeight="1" thickBot="1" x14ac:dyDescent="0.3">
      <c r="A36" s="303" t="s">
        <v>57</v>
      </c>
      <c r="B36" s="304"/>
      <c r="C36" s="304"/>
      <c r="D36" s="304"/>
      <c r="E36" s="305"/>
      <c r="F36" s="10"/>
      <c r="G36" s="6"/>
    </row>
    <row r="37" spans="1:7" s="4" customFormat="1" ht="15" customHeight="1" thickBot="1" x14ac:dyDescent="0.3">
      <c r="A37" s="300" t="s">
        <v>183</v>
      </c>
      <c r="B37" s="301"/>
      <c r="C37" s="301"/>
      <c r="D37" s="302"/>
      <c r="E37" s="45" t="s">
        <v>23</v>
      </c>
      <c r="F37" s="10"/>
      <c r="G37" s="6"/>
    </row>
    <row r="38" spans="1:7" s="4" customFormat="1" ht="14.4" customHeight="1" x14ac:dyDescent="0.25">
      <c r="A38" s="315" t="s">
        <v>193</v>
      </c>
      <c r="B38" s="316"/>
      <c r="C38" s="316"/>
      <c r="D38" s="317"/>
      <c r="E38" s="65">
        <f>C61</f>
        <v>4</v>
      </c>
      <c r="F38" s="10"/>
      <c r="G38" s="6"/>
    </row>
    <row r="39" spans="1:7" s="4" customFormat="1" ht="15" customHeight="1" thickBot="1" x14ac:dyDescent="0.3">
      <c r="A39" s="63" t="s">
        <v>192</v>
      </c>
      <c r="B39" s="64"/>
      <c r="C39" s="64"/>
      <c r="D39" s="66"/>
      <c r="E39" s="67">
        <f>SUM(E38)</f>
        <v>4</v>
      </c>
      <c r="F39" s="10"/>
      <c r="G39" s="6"/>
    </row>
    <row r="40" spans="1:7" s="4" customFormat="1" ht="15" customHeight="1" thickBot="1" x14ac:dyDescent="0.3">
      <c r="A40" s="105"/>
      <c r="B40" s="106"/>
      <c r="C40" s="54"/>
      <c r="D40" s="54"/>
      <c r="E40" s="107"/>
      <c r="F40" s="10"/>
      <c r="G40" s="6"/>
    </row>
    <row r="41" spans="1:7" s="4" customFormat="1" ht="15" customHeight="1" x14ac:dyDescent="0.25">
      <c r="A41" s="306" t="s">
        <v>224</v>
      </c>
      <c r="B41" s="307"/>
      <c r="C41" s="307"/>
      <c r="D41" s="308"/>
      <c r="E41" s="45" t="s">
        <v>23</v>
      </c>
      <c r="F41" s="9"/>
      <c r="G41" s="6"/>
    </row>
    <row r="42" spans="1:7" s="4" customFormat="1" ht="15" customHeight="1" thickBot="1" x14ac:dyDescent="0.3">
      <c r="A42" s="312" t="s">
        <v>201</v>
      </c>
      <c r="B42" s="313"/>
      <c r="C42" s="313"/>
      <c r="D42" s="314"/>
      <c r="E42" s="108">
        <f>C120</f>
        <v>1</v>
      </c>
      <c r="F42" s="9"/>
      <c r="G42" s="6"/>
    </row>
    <row r="43" spans="1:7" s="4" customFormat="1" ht="15" customHeight="1" thickBot="1" x14ac:dyDescent="0.3">
      <c r="A43" s="105"/>
      <c r="B43" s="106"/>
      <c r="C43" s="54"/>
      <c r="D43" s="54"/>
      <c r="E43" s="107"/>
      <c r="F43" s="9"/>
      <c r="G43" s="6"/>
    </row>
    <row r="44" spans="1:7" s="4" customFormat="1" ht="15" customHeight="1" x14ac:dyDescent="0.25">
      <c r="A44" s="306" t="s">
        <v>199</v>
      </c>
      <c r="B44" s="307"/>
      <c r="C44" s="307"/>
      <c r="D44" s="308"/>
      <c r="E44" s="45" t="s">
        <v>23</v>
      </c>
      <c r="F44" s="9"/>
      <c r="G44" s="6"/>
    </row>
    <row r="45" spans="1:7" s="4" customFormat="1" ht="25.2" customHeight="1" thickBot="1" x14ac:dyDescent="0.3">
      <c r="A45" s="309" t="s">
        <v>200</v>
      </c>
      <c r="B45" s="310"/>
      <c r="C45" s="310"/>
      <c r="D45" s="311"/>
      <c r="E45" s="108">
        <v>1</v>
      </c>
      <c r="F45" s="9"/>
      <c r="G45" s="6"/>
    </row>
    <row r="46" spans="1:7" s="4" customFormat="1" ht="13.8" thickBot="1" x14ac:dyDescent="0.3">
      <c r="A46" s="54"/>
      <c r="B46" s="54"/>
      <c r="C46" s="54"/>
      <c r="D46" s="49"/>
      <c r="E46" s="61"/>
      <c r="F46" s="9"/>
      <c r="G46" s="6"/>
    </row>
    <row r="47" spans="1:7" s="11" customFormat="1" ht="15.75" customHeight="1" thickBot="1" x14ac:dyDescent="0.3">
      <c r="A47" s="225" t="s">
        <v>135</v>
      </c>
      <c r="B47" s="226">
        <v>1</v>
      </c>
      <c r="C47" s="33"/>
      <c r="D47" s="32"/>
      <c r="E47" s="127"/>
      <c r="G47" s="41"/>
    </row>
    <row r="48" spans="1:7" s="4" customFormat="1" ht="15.75" customHeight="1" x14ac:dyDescent="0.25">
      <c r="A48" s="54"/>
      <c r="B48" s="54"/>
      <c r="C48" s="54"/>
      <c r="D48" s="49"/>
      <c r="E48" s="61"/>
      <c r="F48" s="9"/>
      <c r="G48" s="6"/>
    </row>
    <row r="49" spans="1:7" ht="13.2" customHeight="1" x14ac:dyDescent="0.25">
      <c r="A49" s="11" t="s">
        <v>179</v>
      </c>
    </row>
    <row r="50" spans="1:7" ht="11.25" customHeight="1" x14ac:dyDescent="0.25"/>
    <row r="51" spans="1:7" ht="13.95" customHeight="1" thickBot="1" x14ac:dyDescent="0.3">
      <c r="A51" s="7" t="s">
        <v>180</v>
      </c>
    </row>
    <row r="52" spans="1:7" ht="13.95" customHeight="1" thickBot="1" x14ac:dyDescent="0.3">
      <c r="A52" s="55" t="s">
        <v>35</v>
      </c>
      <c r="B52" s="56" t="s">
        <v>36</v>
      </c>
      <c r="C52" s="56" t="s">
        <v>23</v>
      </c>
      <c r="D52" s="57" t="s">
        <v>156</v>
      </c>
      <c r="E52" s="57" t="s">
        <v>37</v>
      </c>
      <c r="F52" s="58" t="s">
        <v>38</v>
      </c>
    </row>
    <row r="53" spans="1:7" ht="13.2" customHeight="1" x14ac:dyDescent="0.25">
      <c r="A53" s="12" t="s">
        <v>142</v>
      </c>
      <c r="B53" s="13" t="s">
        <v>6</v>
      </c>
      <c r="C53" s="13">
        <v>1</v>
      </c>
      <c r="D53" s="71">
        <v>1319.7</v>
      </c>
      <c r="E53" s="14">
        <f>C53*D53</f>
        <v>1319.7</v>
      </c>
    </row>
    <row r="54" spans="1:7" x14ac:dyDescent="0.25">
      <c r="A54" s="15" t="s">
        <v>19</v>
      </c>
      <c r="B54" s="16" t="s">
        <v>0</v>
      </c>
      <c r="C54" s="72"/>
      <c r="D54" s="17">
        <f>D53/220*2</f>
        <v>11.997272727272728</v>
      </c>
      <c r="E54" s="17">
        <f>C54*D54</f>
        <v>0</v>
      </c>
    </row>
    <row r="55" spans="1:7" ht="13.2" customHeight="1" x14ac:dyDescent="0.25">
      <c r="A55" s="15" t="s">
        <v>20</v>
      </c>
      <c r="B55" s="16" t="s">
        <v>0</v>
      </c>
      <c r="C55" s="72"/>
      <c r="D55" s="17">
        <f>D53/220*1.5</f>
        <v>8.9979545454545455</v>
      </c>
      <c r="E55" s="17">
        <f>C55*D55</f>
        <v>0</v>
      </c>
    </row>
    <row r="56" spans="1:7" ht="13.2" customHeight="1" x14ac:dyDescent="0.25">
      <c r="A56" s="15" t="s">
        <v>143</v>
      </c>
      <c r="B56" s="16" t="s">
        <v>18</v>
      </c>
      <c r="D56" s="17">
        <f>63/302*(SUM(E54:E55))</f>
        <v>0</v>
      </c>
      <c r="E56" s="17">
        <f>D56</f>
        <v>0</v>
      </c>
    </row>
    <row r="57" spans="1:7" x14ac:dyDescent="0.25">
      <c r="A57" s="15" t="s">
        <v>1</v>
      </c>
      <c r="B57" s="16" t="s">
        <v>2</v>
      </c>
      <c r="C57" s="16">
        <v>20</v>
      </c>
      <c r="D57" s="68">
        <f>SUM(E53:E56)</f>
        <v>1319.7</v>
      </c>
      <c r="E57" s="17">
        <f>C57*D57/100</f>
        <v>263.94</v>
      </c>
    </row>
    <row r="58" spans="1:7" x14ac:dyDescent="0.25">
      <c r="A58" s="94" t="s">
        <v>3</v>
      </c>
      <c r="B58" s="95"/>
      <c r="C58" s="95"/>
      <c r="D58" s="96"/>
      <c r="E58" s="97">
        <f>SUM(E53:E57)</f>
        <v>1583.64</v>
      </c>
    </row>
    <row r="59" spans="1:7" x14ac:dyDescent="0.25">
      <c r="A59" s="15" t="s">
        <v>4</v>
      </c>
      <c r="B59" s="16" t="s">
        <v>2</v>
      </c>
      <c r="C59" s="114">
        <f>'2.Encargos Sociais'!$C$37*100</f>
        <v>70.595951999999997</v>
      </c>
      <c r="D59" s="17">
        <f>E58</f>
        <v>1583.64</v>
      </c>
      <c r="E59" s="17">
        <f>D59*C59/100</f>
        <v>1117.9857342528001</v>
      </c>
    </row>
    <row r="60" spans="1:7" x14ac:dyDescent="0.25">
      <c r="A60" s="94" t="s">
        <v>226</v>
      </c>
      <c r="B60" s="95"/>
      <c r="C60" s="95"/>
      <c r="D60" s="96"/>
      <c r="E60" s="97">
        <f>E58+E59</f>
        <v>2701.6257342528002</v>
      </c>
    </row>
    <row r="61" spans="1:7" ht="13.8" thickBot="1" x14ac:dyDescent="0.3">
      <c r="A61" s="15" t="s">
        <v>5</v>
      </c>
      <c r="B61" s="260" t="s">
        <v>221</v>
      </c>
      <c r="C61" s="70">
        <v>4</v>
      </c>
      <c r="D61" s="17">
        <f>E60</f>
        <v>2701.6257342528002</v>
      </c>
      <c r="E61" s="17">
        <f>C61*D61</f>
        <v>10806.502937011201</v>
      </c>
      <c r="G61" s="6"/>
    </row>
    <row r="62" spans="1:7" ht="13.95" customHeight="1" thickBot="1" x14ac:dyDescent="0.3">
      <c r="D62" s="99" t="s">
        <v>134</v>
      </c>
      <c r="E62" s="47">
        <f>$B$47</f>
        <v>1</v>
      </c>
      <c r="F62" s="100">
        <f>E61*E62</f>
        <v>10806.502937011201</v>
      </c>
      <c r="G62" s="6"/>
    </row>
    <row r="63" spans="1:7" ht="11.25" customHeight="1" x14ac:dyDescent="0.25">
      <c r="G63" s="9"/>
    </row>
    <row r="64" spans="1:7" ht="13.8" thickBot="1" x14ac:dyDescent="0.3">
      <c r="A64" s="7" t="s">
        <v>219</v>
      </c>
      <c r="B64" s="75"/>
      <c r="D64" s="9"/>
      <c r="E64" s="9"/>
      <c r="G64" s="9"/>
    </row>
    <row r="65" spans="1:7" ht="13.8" thickBot="1" x14ac:dyDescent="0.3">
      <c r="A65" s="55" t="s">
        <v>35</v>
      </c>
      <c r="B65" s="56" t="s">
        <v>36</v>
      </c>
      <c r="C65" s="56" t="s">
        <v>23</v>
      </c>
      <c r="D65" s="57" t="s">
        <v>156</v>
      </c>
      <c r="E65" s="57" t="s">
        <v>37</v>
      </c>
      <c r="F65" s="58" t="s">
        <v>38</v>
      </c>
      <c r="G65" s="9"/>
    </row>
    <row r="66" spans="1:7" x14ac:dyDescent="0.25">
      <c r="A66" s="258" t="s">
        <v>220</v>
      </c>
      <c r="B66" s="16" t="s">
        <v>18</v>
      </c>
      <c r="C66" s="76">
        <v>1</v>
      </c>
      <c r="D66" s="274">
        <f>40*D53/100</f>
        <v>527.88</v>
      </c>
      <c r="E66" s="17">
        <f>D66</f>
        <v>527.88</v>
      </c>
      <c r="G66" s="9"/>
    </row>
    <row r="67" spans="1:7" x14ac:dyDescent="0.25">
      <c r="A67" s="15" t="s">
        <v>4</v>
      </c>
      <c r="B67" s="16" t="s">
        <v>2</v>
      </c>
      <c r="C67" s="114">
        <f>'2.Encargos Sociais'!$C$37*100</f>
        <v>70.595951999999997</v>
      </c>
      <c r="D67" s="17">
        <f>E66</f>
        <v>527.88</v>
      </c>
      <c r="E67" s="17">
        <f>D67*C67/100</f>
        <v>372.66191141759998</v>
      </c>
      <c r="G67" s="9"/>
    </row>
    <row r="68" spans="1:7" ht="26.4" x14ac:dyDescent="0.25">
      <c r="A68" s="278" t="s">
        <v>227</v>
      </c>
      <c r="B68" s="95"/>
      <c r="C68" s="95"/>
      <c r="D68" s="96"/>
      <c r="E68" s="97">
        <f>E66+E67</f>
        <v>900.54191141759998</v>
      </c>
      <c r="G68" s="9"/>
    </row>
    <row r="69" spans="1:7" ht="13.8" thickBot="1" x14ac:dyDescent="0.3">
      <c r="A69" s="258" t="s">
        <v>228</v>
      </c>
      <c r="B69" s="260" t="s">
        <v>221</v>
      </c>
      <c r="C69" s="70">
        <v>1</v>
      </c>
      <c r="D69" s="17">
        <f>E68</f>
        <v>900.54191141759998</v>
      </c>
      <c r="E69" s="17">
        <f>C69*D69</f>
        <v>900.54191141759998</v>
      </c>
      <c r="G69" s="9"/>
    </row>
    <row r="70" spans="1:7" ht="13.8" thickBot="1" x14ac:dyDescent="0.3">
      <c r="D70" s="99" t="s">
        <v>134</v>
      </c>
      <c r="E70" s="47">
        <f>$B$47</f>
        <v>1</v>
      </c>
      <c r="F70" s="100">
        <f>E69*E70</f>
        <v>900.54191141759998</v>
      </c>
      <c r="G70" s="9"/>
    </row>
    <row r="71" spans="1:7" ht="11.25" customHeight="1" x14ac:dyDescent="0.25">
      <c r="G71" s="9"/>
    </row>
    <row r="72" spans="1:7" ht="13.8" thickBot="1" x14ac:dyDescent="0.3">
      <c r="A72" s="7" t="s">
        <v>181</v>
      </c>
      <c r="F72" s="22"/>
      <c r="G72" s="9"/>
    </row>
    <row r="73" spans="1:7" ht="24.6" thickBot="1" x14ac:dyDescent="0.3">
      <c r="A73" s="55" t="s">
        <v>35</v>
      </c>
      <c r="B73" s="56" t="s">
        <v>36</v>
      </c>
      <c r="C73" s="265" t="s">
        <v>216</v>
      </c>
      <c r="D73" s="57" t="s">
        <v>156</v>
      </c>
      <c r="E73" s="57" t="s">
        <v>37</v>
      </c>
      <c r="F73" s="58" t="s">
        <v>38</v>
      </c>
      <c r="G73" s="9"/>
    </row>
    <row r="74" spans="1:7" ht="27" thickBot="1" x14ac:dyDescent="0.3">
      <c r="A74" s="259" t="s">
        <v>217</v>
      </c>
      <c r="B74" s="260" t="s">
        <v>7</v>
      </c>
      <c r="C74" s="270">
        <v>4</v>
      </c>
      <c r="D74" s="271">
        <v>29.48</v>
      </c>
      <c r="E74" s="272">
        <f>C74*D74</f>
        <v>117.92</v>
      </c>
      <c r="F74" s="22"/>
      <c r="G74" s="9"/>
    </row>
    <row r="75" spans="1:7" ht="13.8" thickBot="1" x14ac:dyDescent="0.3">
      <c r="A75" s="7"/>
      <c r="B75" s="7"/>
      <c r="C75" s="7"/>
      <c r="D75" s="273"/>
      <c r="E75" s="273"/>
      <c r="F75" s="21">
        <f>E74</f>
        <v>117.92</v>
      </c>
      <c r="G75" s="9"/>
    </row>
    <row r="76" spans="1:7" x14ac:dyDescent="0.25">
      <c r="A76" s="7"/>
      <c r="B76" s="7"/>
      <c r="C76" s="7"/>
      <c r="D76" s="273"/>
      <c r="E76" s="273"/>
      <c r="F76" s="273"/>
      <c r="G76" s="9"/>
    </row>
    <row r="77" spans="1:7" ht="13.8" thickBot="1" x14ac:dyDescent="0.3">
      <c r="A77" s="7" t="s">
        <v>182</v>
      </c>
      <c r="B77" s="7"/>
      <c r="C77" s="7"/>
      <c r="D77" s="273"/>
      <c r="E77" s="273"/>
      <c r="F77" s="22"/>
      <c r="G77" s="9"/>
    </row>
    <row r="78" spans="1:7" ht="24.6" thickBot="1" x14ac:dyDescent="0.3">
      <c r="A78" s="55" t="s">
        <v>35</v>
      </c>
      <c r="B78" s="56" t="s">
        <v>36</v>
      </c>
      <c r="C78" s="265" t="s">
        <v>216</v>
      </c>
      <c r="D78" s="57" t="s">
        <v>156</v>
      </c>
      <c r="E78" s="57" t="s">
        <v>37</v>
      </c>
      <c r="F78" s="58" t="s">
        <v>38</v>
      </c>
      <c r="G78" s="9"/>
    </row>
    <row r="79" spans="1:7" ht="27" thickBot="1" x14ac:dyDescent="0.3">
      <c r="A79" s="259" t="s">
        <v>218</v>
      </c>
      <c r="B79" s="260" t="s">
        <v>7</v>
      </c>
      <c r="C79" s="270">
        <f>E38</f>
        <v>4</v>
      </c>
      <c r="D79" s="271">
        <v>324.32</v>
      </c>
      <c r="E79" s="272">
        <f>C79*D79</f>
        <v>1297.28</v>
      </c>
      <c r="F79" s="22"/>
      <c r="G79" s="9"/>
    </row>
    <row r="80" spans="1:7" ht="13.8" thickBot="1" x14ac:dyDescent="0.3">
      <c r="D80" s="99" t="s">
        <v>134</v>
      </c>
      <c r="E80" s="47">
        <f>$B$47</f>
        <v>1</v>
      </c>
      <c r="F80" s="21">
        <f>E79*E80</f>
        <v>1297.28</v>
      </c>
      <c r="G80" s="9"/>
    </row>
    <row r="81" spans="1:7" ht="13.8" thickBot="1" x14ac:dyDescent="0.3">
      <c r="G81" s="9"/>
    </row>
    <row r="82" spans="1:7" ht="13.8" thickBot="1" x14ac:dyDescent="0.3">
      <c r="A82" s="23" t="s">
        <v>202</v>
      </c>
      <c r="B82" s="24"/>
      <c r="C82" s="24"/>
      <c r="D82" s="25"/>
      <c r="E82" s="26"/>
      <c r="F82" s="21">
        <f>F80+F75+F62+F70</f>
        <v>13122.244848428802</v>
      </c>
      <c r="G82" s="9"/>
    </row>
    <row r="84" spans="1:7" x14ac:dyDescent="0.25">
      <c r="A84" s="11" t="s">
        <v>26</v>
      </c>
      <c r="G84" s="9"/>
    </row>
    <row r="85" spans="1:7" ht="11.25" customHeight="1" x14ac:dyDescent="0.25">
      <c r="G85" s="9"/>
    </row>
    <row r="86" spans="1:7" ht="13.95" customHeight="1" x14ac:dyDescent="0.25">
      <c r="A86" s="7" t="s">
        <v>205</v>
      </c>
      <c r="G86" s="9"/>
    </row>
    <row r="87" spans="1:7" ht="11.25" customHeight="1" thickBot="1" x14ac:dyDescent="0.3">
      <c r="G87" s="9"/>
    </row>
    <row r="88" spans="1:7" ht="27.75" customHeight="1" thickBot="1" x14ac:dyDescent="0.3">
      <c r="A88" s="55" t="s">
        <v>35</v>
      </c>
      <c r="B88" s="56" t="s">
        <v>36</v>
      </c>
      <c r="C88" s="232" t="s">
        <v>165</v>
      </c>
      <c r="D88" s="57" t="s">
        <v>156</v>
      </c>
      <c r="E88" s="57" t="s">
        <v>37</v>
      </c>
      <c r="F88" s="58" t="s">
        <v>38</v>
      </c>
      <c r="G88" s="9"/>
    </row>
    <row r="89" spans="1:7" x14ac:dyDescent="0.25">
      <c r="A89" s="12" t="s">
        <v>39</v>
      </c>
      <c r="B89" s="13" t="s">
        <v>7</v>
      </c>
      <c r="C89" s="269">
        <v>12</v>
      </c>
      <c r="D89" s="71">
        <v>113.45</v>
      </c>
      <c r="E89" s="14">
        <f>IFERROR(D89/C89,0)</f>
        <v>9.4541666666666675</v>
      </c>
      <c r="G89" s="9"/>
    </row>
    <row r="90" spans="1:7" ht="13.2" customHeight="1" x14ac:dyDescent="0.25">
      <c r="A90" s="15" t="s">
        <v>15</v>
      </c>
      <c r="B90" s="16" t="s">
        <v>7</v>
      </c>
      <c r="C90" s="269">
        <v>12</v>
      </c>
      <c r="D90" s="71">
        <v>63.49</v>
      </c>
      <c r="E90" s="14">
        <f t="shared" ref="E90:E100" si="2">IFERROR(D90/C90,0)</f>
        <v>5.2908333333333335</v>
      </c>
      <c r="G90" s="9"/>
    </row>
    <row r="91" spans="1:7" x14ac:dyDescent="0.25">
      <c r="A91" s="15" t="s">
        <v>16</v>
      </c>
      <c r="B91" s="16" t="s">
        <v>7</v>
      </c>
      <c r="C91" s="269">
        <v>3</v>
      </c>
      <c r="D91" s="71">
        <v>39.799999999999997</v>
      </c>
      <c r="E91" s="14">
        <f t="shared" si="2"/>
        <v>13.266666666666666</v>
      </c>
      <c r="G91" s="9"/>
    </row>
    <row r="92" spans="1:7" ht="13.2" customHeight="1" x14ac:dyDescent="0.25">
      <c r="A92" s="15" t="s">
        <v>17</v>
      </c>
      <c r="B92" s="16" t="s">
        <v>7</v>
      </c>
      <c r="C92" s="269">
        <v>4</v>
      </c>
      <c r="D92" s="71">
        <v>20.75</v>
      </c>
      <c r="E92" s="14">
        <f t="shared" si="2"/>
        <v>5.1875</v>
      </c>
      <c r="G92" s="9"/>
    </row>
    <row r="93" spans="1:7" ht="13.95" customHeight="1" x14ac:dyDescent="0.25">
      <c r="A93" s="15" t="s">
        <v>40</v>
      </c>
      <c r="B93" s="16" t="s">
        <v>28</v>
      </c>
      <c r="C93" s="269">
        <v>12</v>
      </c>
      <c r="D93" s="71">
        <v>75.78</v>
      </c>
      <c r="E93" s="14">
        <f t="shared" si="2"/>
        <v>6.3150000000000004</v>
      </c>
      <c r="G93" s="9"/>
    </row>
    <row r="94" spans="1:7" ht="13.2" customHeight="1" x14ac:dyDescent="0.25">
      <c r="A94" s="15" t="s">
        <v>56</v>
      </c>
      <c r="B94" s="16" t="s">
        <v>28</v>
      </c>
      <c r="C94" s="269">
        <v>6</v>
      </c>
      <c r="D94" s="71">
        <v>10.42</v>
      </c>
      <c r="E94" s="14">
        <f t="shared" si="2"/>
        <v>1.7366666666666666</v>
      </c>
    </row>
    <row r="95" spans="1:7" x14ac:dyDescent="0.25">
      <c r="A95" s="258" t="s">
        <v>242</v>
      </c>
      <c r="B95" s="16" t="s">
        <v>7</v>
      </c>
      <c r="C95" s="269">
        <v>12</v>
      </c>
      <c r="D95" s="71">
        <v>24.43</v>
      </c>
      <c r="E95" s="14">
        <f t="shared" si="2"/>
        <v>2.0358333333333332</v>
      </c>
    </row>
    <row r="96" spans="1:7" s="1" customFormat="1" x14ac:dyDescent="0.25">
      <c r="A96" s="2" t="s">
        <v>8</v>
      </c>
      <c r="B96" s="3" t="s">
        <v>7</v>
      </c>
      <c r="C96" s="269">
        <v>12</v>
      </c>
      <c r="D96" s="71">
        <v>23.72</v>
      </c>
      <c r="E96" s="14">
        <f t="shared" si="2"/>
        <v>1.9766666666666666</v>
      </c>
      <c r="F96" s="35"/>
      <c r="G96" s="35"/>
    </row>
    <row r="97" spans="1:7" x14ac:dyDescent="0.25">
      <c r="A97" s="258" t="s">
        <v>238</v>
      </c>
      <c r="B97" s="16" t="s">
        <v>28</v>
      </c>
      <c r="C97" s="269">
        <v>2</v>
      </c>
      <c r="D97" s="71">
        <v>2.86</v>
      </c>
      <c r="E97" s="14">
        <f t="shared" si="2"/>
        <v>1.43</v>
      </c>
    </row>
    <row r="98" spans="1:7" x14ac:dyDescent="0.25">
      <c r="A98" s="258" t="s">
        <v>186</v>
      </c>
      <c r="B98" s="260" t="s">
        <v>233</v>
      </c>
      <c r="C98" s="269">
        <v>1</v>
      </c>
      <c r="D98" s="71">
        <v>0.79</v>
      </c>
      <c r="E98" s="14">
        <f>IFERROR(D98/C98,0)</f>
        <v>0.79</v>
      </c>
    </row>
    <row r="99" spans="1:7" x14ac:dyDescent="0.25">
      <c r="A99" s="258" t="s">
        <v>239</v>
      </c>
      <c r="B99" s="260" t="s">
        <v>233</v>
      </c>
      <c r="C99" s="269">
        <v>1</v>
      </c>
      <c r="D99" s="71">
        <v>9.91</v>
      </c>
      <c r="E99" s="14">
        <f t="shared" si="2"/>
        <v>9.91</v>
      </c>
    </row>
    <row r="100" spans="1:7" ht="13.2" customHeight="1" x14ac:dyDescent="0.25">
      <c r="A100" s="258" t="s">
        <v>34</v>
      </c>
      <c r="B100" s="16" t="s">
        <v>29</v>
      </c>
      <c r="C100" s="269">
        <v>2</v>
      </c>
      <c r="D100" s="71">
        <v>12.57</v>
      </c>
      <c r="E100" s="14">
        <f t="shared" si="2"/>
        <v>6.2850000000000001</v>
      </c>
    </row>
    <row r="101" spans="1:7" x14ac:dyDescent="0.25">
      <c r="A101" s="258" t="s">
        <v>185</v>
      </c>
      <c r="B101" s="260" t="s">
        <v>7</v>
      </c>
      <c r="C101" s="74">
        <v>1</v>
      </c>
      <c r="D101" s="71">
        <v>2.35</v>
      </c>
      <c r="E101" s="17">
        <f t="shared" ref="E101" si="3">C101*D101</f>
        <v>2.35</v>
      </c>
    </row>
    <row r="102" spans="1:7" ht="13.8" thickBot="1" x14ac:dyDescent="0.3">
      <c r="A102" s="15" t="s">
        <v>5</v>
      </c>
      <c r="B102" s="260" t="s">
        <v>221</v>
      </c>
      <c r="C102" s="62">
        <f>E38</f>
        <v>4</v>
      </c>
      <c r="D102" s="17">
        <f>+SUM(E89:E101)</f>
        <v>66.028333333333322</v>
      </c>
      <c r="E102" s="17">
        <f>C102*D102</f>
        <v>264.11333333333329</v>
      </c>
    </row>
    <row r="103" spans="1:7" ht="13.8" thickBot="1" x14ac:dyDescent="0.3">
      <c r="D103" s="99" t="s">
        <v>134</v>
      </c>
      <c r="E103" s="47">
        <f>$B$47</f>
        <v>1</v>
      </c>
      <c r="F103" s="100">
        <f>E102*E103</f>
        <v>264.11333333333329</v>
      </c>
    </row>
    <row r="104" spans="1:7" ht="11.25" customHeight="1" x14ac:dyDescent="0.25"/>
    <row r="105" spans="1:7" ht="11.25" customHeight="1" thickBot="1" x14ac:dyDescent="0.3">
      <c r="G105" s="9"/>
    </row>
    <row r="106" spans="1:7" ht="13.8" thickBot="1" x14ac:dyDescent="0.3">
      <c r="A106" s="23" t="s">
        <v>203</v>
      </c>
      <c r="B106" s="27"/>
      <c r="C106" s="27"/>
      <c r="D106" s="28"/>
      <c r="E106" s="29"/>
      <c r="F106" s="20">
        <f>+F103</f>
        <v>264.11333333333329</v>
      </c>
      <c r="G106" s="9"/>
    </row>
    <row r="107" spans="1:7" ht="11.25" customHeight="1" x14ac:dyDescent="0.25">
      <c r="G107" s="9"/>
    </row>
    <row r="108" spans="1:7" x14ac:dyDescent="0.25">
      <c r="A108" s="11" t="s">
        <v>212</v>
      </c>
      <c r="G108" s="9"/>
    </row>
    <row r="109" spans="1:7" ht="11.25" customHeight="1" x14ac:dyDescent="0.25">
      <c r="B109" s="85"/>
      <c r="G109" s="9"/>
    </row>
    <row r="110" spans="1:7" x14ac:dyDescent="0.25">
      <c r="A110" s="7" t="s">
        <v>184</v>
      </c>
      <c r="G110" s="9"/>
    </row>
    <row r="111" spans="1:7" ht="11.25" customHeight="1" x14ac:dyDescent="0.25">
      <c r="G111" s="9"/>
    </row>
    <row r="112" spans="1:7" ht="13.8" thickBot="1" x14ac:dyDescent="0.3">
      <c r="A112" s="85" t="s">
        <v>27</v>
      </c>
      <c r="G112" s="9"/>
    </row>
    <row r="113" spans="1:10" ht="13.8" thickBot="1" x14ac:dyDescent="0.3">
      <c r="A113" s="55" t="s">
        <v>35</v>
      </c>
      <c r="B113" s="56" t="s">
        <v>36</v>
      </c>
      <c r="C113" s="56" t="s">
        <v>23</v>
      </c>
      <c r="D113" s="57" t="s">
        <v>156</v>
      </c>
      <c r="E113" s="57" t="s">
        <v>37</v>
      </c>
      <c r="F113" s="58" t="s">
        <v>38</v>
      </c>
      <c r="G113" s="9"/>
    </row>
    <row r="114" spans="1:10" x14ac:dyDescent="0.25">
      <c r="A114" s="252" t="s">
        <v>189</v>
      </c>
      <c r="B114" s="13" t="s">
        <v>7</v>
      </c>
      <c r="C114" s="238">
        <v>1</v>
      </c>
      <c r="D114" s="71">
        <v>60100.67</v>
      </c>
      <c r="E114" s="14">
        <f>C114*D114</f>
        <v>60100.67</v>
      </c>
      <c r="G114" s="9"/>
    </row>
    <row r="115" spans="1:10" x14ac:dyDescent="0.25">
      <c r="A115" s="258" t="s">
        <v>187</v>
      </c>
      <c r="B115" s="16" t="s">
        <v>58</v>
      </c>
      <c r="C115" s="70">
        <v>15</v>
      </c>
      <c r="D115" s="68"/>
      <c r="E115" s="17"/>
      <c r="G115" s="9"/>
    </row>
    <row r="116" spans="1:10" x14ac:dyDescent="0.25">
      <c r="A116" s="15" t="s">
        <v>139</v>
      </c>
      <c r="B116" s="16" t="s">
        <v>58</v>
      </c>
      <c r="C116" s="70">
        <v>0</v>
      </c>
      <c r="D116" s="17"/>
      <c r="E116" s="17"/>
      <c r="F116" s="19"/>
      <c r="I116" s="69"/>
      <c r="J116" s="69"/>
    </row>
    <row r="117" spans="1:10" x14ac:dyDescent="0.25">
      <c r="A117" s="258" t="s">
        <v>188</v>
      </c>
      <c r="B117" s="16" t="s">
        <v>2</v>
      </c>
      <c r="C117" s="114">
        <f>IFERROR(VLOOKUP(C115,'5. Depreciação'!A9:B23,2,FALSE),0)</f>
        <v>70.73</v>
      </c>
      <c r="D117" s="17">
        <f>E114</f>
        <v>60100.67</v>
      </c>
      <c r="E117" s="17">
        <f>C117*D117/100</f>
        <v>42509.203891000005</v>
      </c>
    </row>
    <row r="118" spans="1:10" ht="13.8" thickBot="1" x14ac:dyDescent="0.3">
      <c r="A118" s="241" t="s">
        <v>215</v>
      </c>
      <c r="B118" s="242" t="s">
        <v>6</v>
      </c>
      <c r="C118" s="242">
        <f>C115*12</f>
        <v>180</v>
      </c>
      <c r="D118" s="243">
        <f>IF(C116&lt;=C115,E117,0)</f>
        <v>42509.203891000005</v>
      </c>
      <c r="E118" s="243">
        <f>IFERROR(D118/C118,0)</f>
        <v>236.16224383888891</v>
      </c>
    </row>
    <row r="119" spans="1:10" ht="13.8" thickTop="1" x14ac:dyDescent="0.25">
      <c r="A119" s="94" t="s">
        <v>168</v>
      </c>
      <c r="B119" s="95"/>
      <c r="C119" s="95"/>
      <c r="D119" s="96"/>
      <c r="E119" s="97">
        <f>E118</f>
        <v>236.16224383888891</v>
      </c>
    </row>
    <row r="120" spans="1:10" ht="13.8" thickBot="1" x14ac:dyDescent="0.3">
      <c r="A120" s="82" t="s">
        <v>169</v>
      </c>
      <c r="B120" s="83" t="s">
        <v>7</v>
      </c>
      <c r="C120" s="70">
        <v>1</v>
      </c>
      <c r="D120" s="84">
        <f>E119</f>
        <v>236.16224383888891</v>
      </c>
      <c r="E120" s="97">
        <f>C120*D120</f>
        <v>236.16224383888891</v>
      </c>
    </row>
    <row r="121" spans="1:10" ht="13.8" thickBot="1" x14ac:dyDescent="0.3">
      <c r="A121" s="237"/>
      <c r="B121" s="237"/>
      <c r="C121" s="237"/>
      <c r="D121" s="99" t="s">
        <v>134</v>
      </c>
      <c r="E121" s="47">
        <f>$B$47</f>
        <v>1</v>
      </c>
      <c r="F121" s="20">
        <f>E120*E121</f>
        <v>236.16224383888891</v>
      </c>
    </row>
    <row r="122" spans="1:10" ht="11.25" customHeight="1" x14ac:dyDescent="0.25"/>
    <row r="123" spans="1:10" ht="13.8" thickBot="1" x14ac:dyDescent="0.3">
      <c r="A123" s="85" t="s">
        <v>61</v>
      </c>
    </row>
    <row r="124" spans="1:10" ht="13.8" thickBot="1" x14ac:dyDescent="0.3">
      <c r="A124" s="87" t="s">
        <v>35</v>
      </c>
      <c r="B124" s="88" t="s">
        <v>36</v>
      </c>
      <c r="C124" s="88" t="s">
        <v>23</v>
      </c>
      <c r="D124" s="57" t="s">
        <v>156</v>
      </c>
      <c r="E124" s="89" t="s">
        <v>37</v>
      </c>
      <c r="F124" s="58" t="s">
        <v>38</v>
      </c>
      <c r="I124" s="69"/>
      <c r="J124" s="69"/>
    </row>
    <row r="125" spans="1:10" x14ac:dyDescent="0.25">
      <c r="A125" s="258" t="s">
        <v>206</v>
      </c>
      <c r="B125" s="16" t="s">
        <v>7</v>
      </c>
      <c r="C125" s="238">
        <v>1</v>
      </c>
      <c r="D125" s="17">
        <f>D114</f>
        <v>60100.67</v>
      </c>
      <c r="E125" s="17">
        <f>C125*D125</f>
        <v>60100.67</v>
      </c>
      <c r="F125" s="19"/>
      <c r="I125" s="69"/>
      <c r="J125" s="69"/>
    </row>
    <row r="126" spans="1:10" x14ac:dyDescent="0.25">
      <c r="A126" s="15" t="s">
        <v>141</v>
      </c>
      <c r="B126" s="16" t="s">
        <v>2</v>
      </c>
      <c r="C126" s="70">
        <v>2.75</v>
      </c>
      <c r="D126" s="17"/>
      <c r="E126" s="17"/>
      <c r="F126" s="19"/>
      <c r="I126" s="69"/>
      <c r="J126" s="69"/>
    </row>
    <row r="127" spans="1:10" x14ac:dyDescent="0.25">
      <c r="A127" s="15" t="s">
        <v>140</v>
      </c>
      <c r="B127" s="16" t="s">
        <v>18</v>
      </c>
      <c r="C127" s="121">
        <f>IFERROR(IF(C116&lt;=C115,E114-(C117/(100*C115)*C116)*E114,E114-E117),0)</f>
        <v>60100.67</v>
      </c>
      <c r="D127" s="17"/>
      <c r="E127" s="17"/>
      <c r="F127" s="19"/>
      <c r="I127" s="69"/>
      <c r="J127" s="69"/>
    </row>
    <row r="128" spans="1:10" x14ac:dyDescent="0.25">
      <c r="A128" s="258" t="s">
        <v>190</v>
      </c>
      <c r="B128" s="16" t="s">
        <v>18</v>
      </c>
      <c r="C128" s="68">
        <f>IFERROR(IF(C116&gt;=C115,C127,((((C127)-(E114-E117))*(((C115-C116)+1)/(2*(C115-C116))))+(E114-E117))),0)</f>
        <v>40263.041517533333</v>
      </c>
      <c r="D128" s="17"/>
      <c r="E128" s="17"/>
      <c r="F128" s="19"/>
      <c r="I128" s="69"/>
      <c r="J128" s="69"/>
    </row>
    <row r="129" spans="1:10" ht="13.8" thickBot="1" x14ac:dyDescent="0.3">
      <c r="A129" s="241" t="s">
        <v>191</v>
      </c>
      <c r="B129" s="242" t="s">
        <v>18</v>
      </c>
      <c r="C129" s="242"/>
      <c r="D129" s="244">
        <f>C126*C128/12/100</f>
        <v>92.26947014434721</v>
      </c>
      <c r="E129" s="243">
        <f>D129</f>
        <v>92.26947014434721</v>
      </c>
      <c r="F129" s="19"/>
      <c r="I129" s="69"/>
      <c r="J129" s="69"/>
    </row>
    <row r="130" spans="1:10" ht="13.8" thickTop="1" x14ac:dyDescent="0.25">
      <c r="A130" s="94" t="s">
        <v>168</v>
      </c>
      <c r="B130" s="95"/>
      <c r="C130" s="95"/>
      <c r="D130" s="96"/>
      <c r="E130" s="97">
        <f>E129</f>
        <v>92.26947014434721</v>
      </c>
      <c r="F130" s="19"/>
      <c r="I130" s="69"/>
      <c r="J130" s="69"/>
    </row>
    <row r="131" spans="1:10" ht="13.8" thickBot="1" x14ac:dyDescent="0.3">
      <c r="A131" s="82" t="s">
        <v>169</v>
      </c>
      <c r="B131" s="83" t="s">
        <v>7</v>
      </c>
      <c r="C131" s="239">
        <f>C120</f>
        <v>1</v>
      </c>
      <c r="D131" s="84">
        <f>E130</f>
        <v>92.26947014434721</v>
      </c>
      <c r="E131" s="97">
        <f>C131*D131</f>
        <v>92.26947014434721</v>
      </c>
      <c r="F131" s="19"/>
      <c r="I131" s="69"/>
      <c r="J131" s="69"/>
    </row>
    <row r="132" spans="1:10" ht="13.8" thickBot="1" x14ac:dyDescent="0.3">
      <c r="C132" s="18"/>
      <c r="D132" s="99" t="s">
        <v>134</v>
      </c>
      <c r="E132" s="47">
        <f>$B$47</f>
        <v>1</v>
      </c>
      <c r="F132" s="20">
        <f>E131*E132</f>
        <v>92.26947014434721</v>
      </c>
      <c r="I132" s="69"/>
      <c r="J132" s="69"/>
    </row>
    <row r="133" spans="1:10" ht="11.25" customHeight="1" x14ac:dyDescent="0.25">
      <c r="I133" s="69"/>
      <c r="J133" s="69"/>
    </row>
    <row r="134" spans="1:10" ht="13.8" thickBot="1" x14ac:dyDescent="0.3">
      <c r="A134" s="7" t="s">
        <v>247</v>
      </c>
      <c r="I134" s="69"/>
      <c r="J134" s="69"/>
    </row>
    <row r="135" spans="1:10" ht="13.8" thickBot="1" x14ac:dyDescent="0.3">
      <c r="A135" s="55" t="s">
        <v>35</v>
      </c>
      <c r="B135" s="56" t="s">
        <v>36</v>
      </c>
      <c r="C135" s="56" t="s">
        <v>23</v>
      </c>
      <c r="D135" s="57" t="s">
        <v>156</v>
      </c>
      <c r="E135" s="57" t="s">
        <v>37</v>
      </c>
      <c r="F135" s="58" t="s">
        <v>38</v>
      </c>
      <c r="I135" s="69"/>
      <c r="J135" s="69"/>
    </row>
    <row r="136" spans="1:10" x14ac:dyDescent="0.25">
      <c r="A136" s="12" t="s">
        <v>9</v>
      </c>
      <c r="B136" s="13" t="s">
        <v>7</v>
      </c>
      <c r="C136" s="14">
        <f>C120</f>
        <v>1</v>
      </c>
      <c r="D136" s="14">
        <f>0.01*($E$114)</f>
        <v>601.00670000000002</v>
      </c>
      <c r="E136" s="14">
        <f>C136*D136</f>
        <v>601.00670000000002</v>
      </c>
      <c r="I136" s="69"/>
      <c r="J136" s="69"/>
    </row>
    <row r="137" spans="1:10" x14ac:dyDescent="0.25">
      <c r="A137" s="258" t="s">
        <v>241</v>
      </c>
      <c r="B137" s="16" t="s">
        <v>7</v>
      </c>
      <c r="C137" s="14">
        <f>C120</f>
        <v>1</v>
      </c>
      <c r="D137" s="73">
        <v>94.69</v>
      </c>
      <c r="E137" s="17">
        <f>C137*D137</f>
        <v>94.69</v>
      </c>
      <c r="I137" s="69"/>
      <c r="J137" s="69"/>
    </row>
    <row r="138" spans="1:10" ht="13.8" thickBot="1" x14ac:dyDescent="0.3">
      <c r="A138" s="82" t="s">
        <v>243</v>
      </c>
      <c r="B138" s="83" t="s">
        <v>6</v>
      </c>
      <c r="C138" s="83">
        <v>12</v>
      </c>
      <c r="D138" s="84">
        <f>SUM(E136:E137)</f>
        <v>695.69669999999996</v>
      </c>
      <c r="E138" s="84">
        <f>D138/C138</f>
        <v>57.974724999999999</v>
      </c>
      <c r="I138" s="69"/>
      <c r="J138" s="69"/>
    </row>
    <row r="139" spans="1:10" ht="13.8" thickBot="1" x14ac:dyDescent="0.3">
      <c r="D139" s="99" t="s">
        <v>134</v>
      </c>
      <c r="E139" s="47">
        <f>$B$47</f>
        <v>1</v>
      </c>
      <c r="F139" s="100">
        <f>E138*E139</f>
        <v>57.974724999999999</v>
      </c>
      <c r="I139" s="69"/>
      <c r="J139" s="69"/>
    </row>
    <row r="140" spans="1:10" ht="11.25" customHeight="1" x14ac:dyDescent="0.25">
      <c r="I140" s="69"/>
      <c r="J140" s="69"/>
    </row>
    <row r="141" spans="1:10" x14ac:dyDescent="0.25">
      <c r="A141" s="9" t="s">
        <v>30</v>
      </c>
      <c r="B141" s="30"/>
      <c r="I141" s="69"/>
      <c r="J141" s="69"/>
    </row>
    <row r="142" spans="1:10" x14ac:dyDescent="0.25">
      <c r="B142" s="30"/>
      <c r="I142" s="69"/>
      <c r="J142" s="69"/>
    </row>
    <row r="143" spans="1:10" x14ac:dyDescent="0.25">
      <c r="A143" s="82" t="s">
        <v>63</v>
      </c>
      <c r="B143" s="91">
        <v>300</v>
      </c>
      <c r="I143" s="69"/>
      <c r="J143" s="69"/>
    </row>
    <row r="144" spans="1:10" ht="13.8" thickBot="1" x14ac:dyDescent="0.3">
      <c r="B144" s="30"/>
      <c r="I144" s="69"/>
      <c r="J144" s="69"/>
    </row>
    <row r="145" spans="1:10" ht="13.8" thickBot="1" x14ac:dyDescent="0.3">
      <c r="A145" s="55" t="s">
        <v>35</v>
      </c>
      <c r="B145" s="56" t="s">
        <v>36</v>
      </c>
      <c r="C145" s="56" t="s">
        <v>167</v>
      </c>
      <c r="D145" s="57" t="s">
        <v>156</v>
      </c>
      <c r="E145" s="57" t="s">
        <v>37</v>
      </c>
      <c r="F145" s="58" t="s">
        <v>38</v>
      </c>
      <c r="I145" s="69"/>
      <c r="J145" s="69"/>
    </row>
    <row r="146" spans="1:10" x14ac:dyDescent="0.25">
      <c r="A146" s="252" t="s">
        <v>194</v>
      </c>
      <c r="B146" s="13" t="s">
        <v>10</v>
      </c>
      <c r="C146" s="78">
        <v>8</v>
      </c>
      <c r="D146" s="79">
        <v>5.98</v>
      </c>
      <c r="E146" s="14"/>
      <c r="I146" s="69"/>
      <c r="J146" s="69"/>
    </row>
    <row r="147" spans="1:10" x14ac:dyDescent="0.25">
      <c r="A147" s="258" t="s">
        <v>195</v>
      </c>
      <c r="B147" s="16" t="s">
        <v>11</v>
      </c>
      <c r="C147" s="76">
        <f>B143</f>
        <v>300</v>
      </c>
      <c r="D147" s="236">
        <f>IFERROR(+D146/C146,"-")</f>
        <v>0.74750000000000005</v>
      </c>
      <c r="E147" s="17">
        <f>IFERROR(C147*D147,"-")</f>
        <v>224.25000000000003</v>
      </c>
      <c r="I147" s="69"/>
      <c r="J147" s="69"/>
    </row>
    <row r="148" spans="1:10" x14ac:dyDescent="0.25">
      <c r="A148" s="15" t="s">
        <v>157</v>
      </c>
      <c r="B148" s="16" t="s">
        <v>12</v>
      </c>
      <c r="C148" s="81">
        <v>1</v>
      </c>
      <c r="D148" s="73">
        <v>34.67</v>
      </c>
      <c r="E148" s="17"/>
      <c r="G148" s="90"/>
      <c r="H148" s="48"/>
      <c r="I148" s="69"/>
      <c r="J148" s="69"/>
    </row>
    <row r="149" spans="1:10" x14ac:dyDescent="0.25">
      <c r="A149" s="15" t="s">
        <v>13</v>
      </c>
      <c r="B149" s="16" t="s">
        <v>11</v>
      </c>
      <c r="C149" s="76">
        <f>C147</f>
        <v>300</v>
      </c>
      <c r="D149" s="233">
        <f>+C148*D148/1000</f>
        <v>3.4669999999999999E-2</v>
      </c>
      <c r="E149" s="17">
        <f>C149*D149</f>
        <v>10.401</v>
      </c>
      <c r="G149" s="90"/>
      <c r="H149" s="48"/>
      <c r="I149" s="69"/>
      <c r="J149" s="69"/>
    </row>
    <row r="150" spans="1:10" ht="13.8" thickBot="1" x14ac:dyDescent="0.3">
      <c r="A150" s="82" t="s">
        <v>166</v>
      </c>
      <c r="B150" s="83" t="s">
        <v>64</v>
      </c>
      <c r="C150" s="234"/>
      <c r="D150" s="235">
        <f>IFERROR(D147+D149,0)</f>
        <v>0.78217000000000003</v>
      </c>
      <c r="E150" s="17"/>
      <c r="G150" s="90"/>
      <c r="H150" s="48"/>
      <c r="I150" s="69"/>
      <c r="J150" s="69"/>
    </row>
    <row r="151" spans="1:10" ht="13.8" thickBot="1" x14ac:dyDescent="0.3">
      <c r="F151" s="20">
        <f>SUM(E146:E149)</f>
        <v>234.65100000000004</v>
      </c>
      <c r="I151" s="69"/>
      <c r="J151" s="69"/>
    </row>
    <row r="152" spans="1:10" ht="11.25" customHeight="1" x14ac:dyDescent="0.25">
      <c r="I152" s="69"/>
      <c r="J152" s="69"/>
    </row>
    <row r="153" spans="1:10" ht="13.8" thickBot="1" x14ac:dyDescent="0.3">
      <c r="A153" s="9" t="s">
        <v>31</v>
      </c>
      <c r="I153" s="69"/>
      <c r="J153" s="69"/>
    </row>
    <row r="154" spans="1:10" ht="13.8" thickBot="1" x14ac:dyDescent="0.3">
      <c r="A154" s="55" t="s">
        <v>35</v>
      </c>
      <c r="B154" s="56" t="s">
        <v>36</v>
      </c>
      <c r="C154" s="56" t="s">
        <v>23</v>
      </c>
      <c r="D154" s="57" t="s">
        <v>156</v>
      </c>
      <c r="E154" s="57" t="s">
        <v>37</v>
      </c>
      <c r="F154" s="58" t="s">
        <v>38</v>
      </c>
      <c r="I154" s="69"/>
      <c r="J154" s="69"/>
    </row>
    <row r="155" spans="1:10" ht="13.8" thickBot="1" x14ac:dyDescent="0.3">
      <c r="A155" s="252" t="s">
        <v>204</v>
      </c>
      <c r="B155" s="13" t="s">
        <v>64</v>
      </c>
      <c r="C155" s="76">
        <f>C147</f>
        <v>300</v>
      </c>
      <c r="D155" s="71">
        <v>0.05</v>
      </c>
      <c r="E155" s="14">
        <f>C155*D155</f>
        <v>15</v>
      </c>
      <c r="I155" s="69"/>
      <c r="J155" s="69"/>
    </row>
    <row r="156" spans="1:10" ht="13.8" thickBot="1" x14ac:dyDescent="0.3">
      <c r="F156" s="20">
        <f>E155</f>
        <v>15</v>
      </c>
      <c r="I156" s="69"/>
      <c r="J156" s="69"/>
    </row>
    <row r="157" spans="1:10" ht="11.25" customHeight="1" x14ac:dyDescent="0.25">
      <c r="I157" s="69"/>
      <c r="J157" s="69"/>
    </row>
    <row r="158" spans="1:10" ht="13.8" thickBot="1" x14ac:dyDescent="0.3">
      <c r="A158" s="9" t="s">
        <v>33</v>
      </c>
      <c r="I158" s="69"/>
      <c r="J158" s="69"/>
    </row>
    <row r="159" spans="1:10" ht="13.8" thickBot="1" x14ac:dyDescent="0.3">
      <c r="A159" s="55" t="s">
        <v>35</v>
      </c>
      <c r="B159" s="56" t="s">
        <v>36</v>
      </c>
      <c r="C159" s="56" t="s">
        <v>23</v>
      </c>
      <c r="D159" s="57" t="s">
        <v>156</v>
      </c>
      <c r="E159" s="57" t="s">
        <v>37</v>
      </c>
      <c r="F159" s="58" t="s">
        <v>38</v>
      </c>
      <c r="I159" s="69"/>
      <c r="J159" s="69"/>
    </row>
    <row r="160" spans="1:10" x14ac:dyDescent="0.25">
      <c r="A160" s="261" t="s">
        <v>196</v>
      </c>
      <c r="B160" s="13" t="s">
        <v>7</v>
      </c>
      <c r="C160" s="77">
        <v>4</v>
      </c>
      <c r="D160" s="71">
        <v>333.85</v>
      </c>
      <c r="E160" s="14">
        <f>C160*D160</f>
        <v>1335.4</v>
      </c>
      <c r="I160" s="69"/>
      <c r="J160" s="69"/>
    </row>
    <row r="161" spans="1:10" x14ac:dyDescent="0.25">
      <c r="A161" s="258" t="s">
        <v>197</v>
      </c>
      <c r="B161" s="16" t="s">
        <v>14</v>
      </c>
      <c r="C161" s="80">
        <v>30000</v>
      </c>
      <c r="D161" s="17">
        <f>E160</f>
        <v>1335.4</v>
      </c>
      <c r="E161" s="17">
        <f>IFERROR(D161/C161,"-")</f>
        <v>4.4513333333333335E-2</v>
      </c>
      <c r="I161" s="69"/>
      <c r="J161" s="69"/>
    </row>
    <row r="162" spans="1:10" ht="13.8" thickBot="1" x14ac:dyDescent="0.3">
      <c r="A162" s="15" t="s">
        <v>32</v>
      </c>
      <c r="B162" s="16" t="s">
        <v>11</v>
      </c>
      <c r="C162" s="76">
        <f>B143</f>
        <v>300</v>
      </c>
      <c r="D162" s="17">
        <f>E161</f>
        <v>4.4513333333333335E-2</v>
      </c>
      <c r="E162" s="17">
        <f>IFERROR(C162*D162,0)</f>
        <v>13.354000000000001</v>
      </c>
      <c r="I162" s="69"/>
      <c r="J162" s="69"/>
    </row>
    <row r="163" spans="1:10" ht="13.8" thickBot="1" x14ac:dyDescent="0.3">
      <c r="F163" s="20">
        <f>E162</f>
        <v>13.354000000000001</v>
      </c>
      <c r="I163" s="69"/>
      <c r="J163" s="69"/>
    </row>
    <row r="164" spans="1:10" ht="11.25" customHeight="1" x14ac:dyDescent="0.25">
      <c r="I164" s="69"/>
      <c r="J164" s="69"/>
    </row>
    <row r="165" spans="1:10" ht="11.25" customHeight="1" thickBot="1" x14ac:dyDescent="0.3">
      <c r="G165" s="9"/>
    </row>
    <row r="166" spans="1:10" ht="13.8" thickBot="1" x14ac:dyDescent="0.3">
      <c r="A166" s="23" t="s">
        <v>214</v>
      </c>
      <c r="B166" s="24"/>
      <c r="C166" s="24"/>
      <c r="D166" s="25"/>
      <c r="E166" s="26"/>
      <c r="F166" s="20">
        <f>+SUM(F114:F165)</f>
        <v>649.41143898323617</v>
      </c>
      <c r="G166" s="9"/>
    </row>
    <row r="167" spans="1:10" ht="11.25" customHeight="1" x14ac:dyDescent="0.25">
      <c r="G167" s="9"/>
    </row>
    <row r="168" spans="1:10" x14ac:dyDescent="0.25">
      <c r="A168" s="32" t="s">
        <v>210</v>
      </c>
      <c r="B168" s="32"/>
      <c r="C168" s="32"/>
      <c r="D168" s="33"/>
      <c r="E168" s="33"/>
      <c r="F168" s="31"/>
      <c r="G168" s="9"/>
    </row>
    <row r="169" spans="1:10" ht="11.25" customHeight="1" thickBot="1" x14ac:dyDescent="0.3">
      <c r="G169" s="9"/>
    </row>
    <row r="170" spans="1:10" ht="24.6" thickBot="1" x14ac:dyDescent="0.3">
      <c r="A170" s="55" t="s">
        <v>35</v>
      </c>
      <c r="B170" s="56" t="s">
        <v>23</v>
      </c>
      <c r="C170" s="265" t="s">
        <v>165</v>
      </c>
      <c r="D170" s="57" t="s">
        <v>156</v>
      </c>
      <c r="E170" s="57" t="s">
        <v>37</v>
      </c>
      <c r="F170" s="58" t="s">
        <v>38</v>
      </c>
      <c r="G170" s="9"/>
    </row>
    <row r="171" spans="1:10" s="7" customFormat="1" x14ac:dyDescent="0.25">
      <c r="A171" s="277" t="s">
        <v>208</v>
      </c>
      <c r="B171" s="275">
        <v>1</v>
      </c>
      <c r="C171" s="268">
        <v>60</v>
      </c>
      <c r="D171" s="263">
        <v>1416.61</v>
      </c>
      <c r="E171" s="266">
        <f>B171/C171*D171</f>
        <v>23.610166666666665</v>
      </c>
      <c r="F171" s="264"/>
    </row>
    <row r="172" spans="1:10" s="7" customFormat="1" x14ac:dyDescent="0.25">
      <c r="A172" s="276" t="s">
        <v>209</v>
      </c>
      <c r="B172" s="275">
        <v>1</v>
      </c>
      <c r="C172" s="268">
        <v>60</v>
      </c>
      <c r="D172" s="263">
        <v>1448.51</v>
      </c>
      <c r="E172" s="266">
        <f t="shared" ref="E172:E186" si="4">B172/C172*D172</f>
        <v>24.141833333333334</v>
      </c>
      <c r="F172" s="264"/>
    </row>
    <row r="173" spans="1:10" s="7" customFormat="1" x14ac:dyDescent="0.25">
      <c r="A173" s="276" t="s">
        <v>207</v>
      </c>
      <c r="B173" s="275">
        <v>1</v>
      </c>
      <c r="C173" s="267">
        <v>60</v>
      </c>
      <c r="D173" s="263">
        <v>204.65</v>
      </c>
      <c r="E173" s="266">
        <f t="shared" si="4"/>
        <v>3.4108333333333332</v>
      </c>
      <c r="F173" s="264"/>
    </row>
    <row r="174" spans="1:10" s="7" customFormat="1" x14ac:dyDescent="0.25">
      <c r="A174" s="276" t="s">
        <v>236</v>
      </c>
      <c r="B174" s="275">
        <v>4</v>
      </c>
      <c r="C174" s="267">
        <v>60</v>
      </c>
      <c r="D174" s="263">
        <v>39.770000000000003</v>
      </c>
      <c r="E174" s="266">
        <f t="shared" si="4"/>
        <v>2.6513333333333335</v>
      </c>
      <c r="F174" s="264"/>
    </row>
    <row r="175" spans="1:10" s="7" customFormat="1" x14ac:dyDescent="0.25">
      <c r="A175" s="276" t="s">
        <v>229</v>
      </c>
      <c r="B175" s="275">
        <v>4</v>
      </c>
      <c r="C175" s="267">
        <v>2</v>
      </c>
      <c r="D175" s="263">
        <v>40.369999999999997</v>
      </c>
      <c r="E175" s="266">
        <f t="shared" si="4"/>
        <v>80.739999999999995</v>
      </c>
      <c r="F175" s="264"/>
    </row>
    <row r="176" spans="1:10" s="7" customFormat="1" x14ac:dyDescent="0.25">
      <c r="A176" s="276" t="s">
        <v>230</v>
      </c>
      <c r="B176" s="275">
        <v>4</v>
      </c>
      <c r="C176" s="267">
        <v>6</v>
      </c>
      <c r="D176" s="263">
        <v>18.100000000000001</v>
      </c>
      <c r="E176" s="266">
        <f t="shared" si="4"/>
        <v>12.066666666666666</v>
      </c>
      <c r="F176" s="264"/>
    </row>
    <row r="177" spans="1:7" s="7" customFormat="1" ht="26.4" x14ac:dyDescent="0.25">
      <c r="A177" s="276" t="s">
        <v>231</v>
      </c>
      <c r="B177" s="275">
        <v>4</v>
      </c>
      <c r="C177" s="267">
        <v>2</v>
      </c>
      <c r="D177" s="263">
        <v>13.06</v>
      </c>
      <c r="E177" s="266">
        <f t="shared" si="4"/>
        <v>26.12</v>
      </c>
      <c r="F177" s="264"/>
    </row>
    <row r="178" spans="1:7" s="7" customFormat="1" x14ac:dyDescent="0.25">
      <c r="A178" s="276" t="s">
        <v>237</v>
      </c>
      <c r="B178" s="275">
        <v>4</v>
      </c>
      <c r="C178" s="267">
        <v>6</v>
      </c>
      <c r="D178" s="263">
        <v>8.94</v>
      </c>
      <c r="E178" s="266">
        <f t="shared" si="4"/>
        <v>5.9599999999999991</v>
      </c>
      <c r="F178" s="264"/>
    </row>
    <row r="179" spans="1:7" s="7" customFormat="1" x14ac:dyDescent="0.25">
      <c r="A179" s="276" t="s">
        <v>232</v>
      </c>
      <c r="B179" s="275">
        <v>1</v>
      </c>
      <c r="C179" s="267">
        <v>36</v>
      </c>
      <c r="D179" s="263">
        <v>42.42</v>
      </c>
      <c r="E179" s="266">
        <f t="shared" si="4"/>
        <v>1.1783333333333332</v>
      </c>
      <c r="F179" s="264"/>
    </row>
    <row r="180" spans="1:7" s="7" customFormat="1" x14ac:dyDescent="0.25">
      <c r="A180" s="276" t="s">
        <v>213</v>
      </c>
      <c r="B180" s="275">
        <v>1</v>
      </c>
      <c r="C180" s="267">
        <v>12</v>
      </c>
      <c r="D180" s="263">
        <v>257.29000000000002</v>
      </c>
      <c r="E180" s="266">
        <f t="shared" si="4"/>
        <v>21.440833333333334</v>
      </c>
      <c r="F180" s="264"/>
    </row>
    <row r="181" spans="1:7" s="7" customFormat="1" x14ac:dyDescent="0.25">
      <c r="A181" s="276" t="s">
        <v>234</v>
      </c>
      <c r="B181" s="275">
        <v>50</v>
      </c>
      <c r="C181" s="267">
        <v>3</v>
      </c>
      <c r="D181" s="263">
        <v>0.82</v>
      </c>
      <c r="E181" s="266">
        <f t="shared" si="4"/>
        <v>13.666666666666666</v>
      </c>
      <c r="F181" s="264"/>
    </row>
    <row r="182" spans="1:7" s="7" customFormat="1" x14ac:dyDescent="0.25">
      <c r="A182" s="279" t="s">
        <v>235</v>
      </c>
      <c r="B182" s="275">
        <v>10</v>
      </c>
      <c r="C182" s="267">
        <v>2</v>
      </c>
      <c r="D182" s="263">
        <v>4.38</v>
      </c>
      <c r="E182" s="266">
        <f t="shared" si="4"/>
        <v>21.9</v>
      </c>
      <c r="F182" s="264"/>
    </row>
    <row r="183" spans="1:7" s="7" customFormat="1" x14ac:dyDescent="0.25">
      <c r="A183" s="276" t="s">
        <v>222</v>
      </c>
      <c r="B183" s="275">
        <v>20</v>
      </c>
      <c r="C183" s="267">
        <v>1</v>
      </c>
      <c r="D183" s="263">
        <v>5.98</v>
      </c>
      <c r="E183" s="266">
        <f t="shared" si="4"/>
        <v>119.60000000000001</v>
      </c>
      <c r="F183" s="264"/>
    </row>
    <row r="184" spans="1:7" s="7" customFormat="1" ht="26.4" x14ac:dyDescent="0.25">
      <c r="A184" s="276" t="s">
        <v>223</v>
      </c>
      <c r="B184" s="275">
        <v>1</v>
      </c>
      <c r="C184" s="267">
        <v>1</v>
      </c>
      <c r="D184" s="263">
        <v>21.58</v>
      </c>
      <c r="E184" s="266">
        <f t="shared" si="4"/>
        <v>21.58</v>
      </c>
      <c r="F184" s="264"/>
    </row>
    <row r="185" spans="1:7" s="7" customFormat="1" x14ac:dyDescent="0.25">
      <c r="A185" s="276" t="s">
        <v>225</v>
      </c>
      <c r="B185" s="275">
        <v>1</v>
      </c>
      <c r="C185" s="267">
        <v>36</v>
      </c>
      <c r="D185" s="263">
        <v>134.63</v>
      </c>
      <c r="E185" s="266">
        <f t="shared" si="4"/>
        <v>3.7397222222222219</v>
      </c>
      <c r="F185" s="264"/>
    </row>
    <row r="186" spans="1:7" s="7" customFormat="1" ht="13.8" thickBot="1" x14ac:dyDescent="0.3">
      <c r="A186" s="276" t="s">
        <v>41</v>
      </c>
      <c r="B186" s="275">
        <v>1</v>
      </c>
      <c r="C186" s="267">
        <v>12</v>
      </c>
      <c r="D186" s="263">
        <v>40.92</v>
      </c>
      <c r="E186" s="266">
        <f t="shared" si="4"/>
        <v>3.41</v>
      </c>
      <c r="F186" s="264"/>
    </row>
    <row r="187" spans="1:7" s="7" customFormat="1" ht="13.8" thickBot="1" x14ac:dyDescent="0.3">
      <c r="A187" s="32"/>
      <c r="B187" s="32"/>
      <c r="C187" s="32"/>
      <c r="D187" s="32"/>
      <c r="E187" s="33"/>
      <c r="F187" s="20">
        <f>SUM(E171:E186)</f>
        <v>385.2163888888889</v>
      </c>
    </row>
    <row r="188" spans="1:7" ht="11.25" customHeight="1" thickBot="1" x14ac:dyDescent="0.3">
      <c r="G188" s="9"/>
    </row>
    <row r="189" spans="1:7" ht="13.8" thickBot="1" x14ac:dyDescent="0.3">
      <c r="A189" s="23" t="s">
        <v>211</v>
      </c>
      <c r="B189" s="24"/>
      <c r="C189" s="24"/>
      <c r="D189" s="25"/>
      <c r="E189" s="26"/>
      <c r="F189" s="20">
        <f>+F187</f>
        <v>385.2163888888889</v>
      </c>
      <c r="G189" s="9"/>
    </row>
    <row r="190" spans="1:7" ht="11.25" customHeight="1" x14ac:dyDescent="0.25">
      <c r="G190" s="9"/>
    </row>
    <row r="191" spans="1:7" ht="11.25" customHeight="1" x14ac:dyDescent="0.25">
      <c r="A191" s="32" t="s">
        <v>253</v>
      </c>
      <c r="B191" s="32"/>
      <c r="C191" s="32"/>
      <c r="D191" s="33"/>
      <c r="E191" s="33"/>
      <c r="F191" s="31"/>
      <c r="G191" s="9"/>
    </row>
    <row r="192" spans="1:7" ht="11.25" customHeight="1" thickBot="1" x14ac:dyDescent="0.3">
      <c r="G192" s="9"/>
    </row>
    <row r="193" spans="1:7" ht="11.25" customHeight="1" thickBot="1" x14ac:dyDescent="0.3">
      <c r="A193" s="55" t="s">
        <v>35</v>
      </c>
      <c r="B193" s="56" t="s">
        <v>36</v>
      </c>
      <c r="C193" s="56" t="s">
        <v>23</v>
      </c>
      <c r="D193" s="57" t="s">
        <v>156</v>
      </c>
      <c r="E193" s="57" t="s">
        <v>37</v>
      </c>
      <c r="F193" s="58" t="s">
        <v>38</v>
      </c>
      <c r="G193" s="9"/>
    </row>
    <row r="194" spans="1:7" ht="39.6" x14ac:dyDescent="0.25">
      <c r="A194" s="259" t="s">
        <v>254</v>
      </c>
      <c r="B194" s="260" t="s">
        <v>6</v>
      </c>
      <c r="C194" s="282">
        <v>1</v>
      </c>
      <c r="D194" s="71">
        <v>600</v>
      </c>
      <c r="E194" s="17">
        <f>C194*D194</f>
        <v>600</v>
      </c>
      <c r="F194" s="50"/>
      <c r="G194" s="9"/>
    </row>
    <row r="195" spans="1:7" ht="27" thickBot="1" x14ac:dyDescent="0.3">
      <c r="A195" s="259" t="s">
        <v>256</v>
      </c>
      <c r="B195" s="260" t="s">
        <v>6</v>
      </c>
      <c r="C195" s="282">
        <v>1</v>
      </c>
      <c r="D195" s="71">
        <v>500</v>
      </c>
      <c r="E195" s="17">
        <f>C195*D195</f>
        <v>500</v>
      </c>
      <c r="F195" s="50"/>
      <c r="G195" s="9"/>
    </row>
    <row r="196" spans="1:7" ht="11.25" customHeight="1" thickBot="1" x14ac:dyDescent="0.3">
      <c r="A196" s="32"/>
      <c r="B196" s="32"/>
      <c r="C196" s="32"/>
      <c r="D196" s="32"/>
      <c r="E196" s="33"/>
      <c r="F196" s="20">
        <f>SUM(E194:E195)</f>
        <v>1100</v>
      </c>
      <c r="G196" s="9"/>
    </row>
    <row r="197" spans="1:7" ht="11.25" customHeight="1" thickBot="1" x14ac:dyDescent="0.3">
      <c r="G197" s="9"/>
    </row>
    <row r="198" spans="1:7" ht="11.25" customHeight="1" thickBot="1" x14ac:dyDescent="0.3">
      <c r="A198" s="23" t="s">
        <v>255</v>
      </c>
      <c r="B198" s="24"/>
      <c r="C198" s="24"/>
      <c r="D198" s="25"/>
      <c r="E198" s="26"/>
      <c r="F198" s="20">
        <f>+F196</f>
        <v>1100</v>
      </c>
      <c r="G198" s="9"/>
    </row>
    <row r="199" spans="1:7" ht="11.25" customHeight="1" x14ac:dyDescent="0.25">
      <c r="G199" s="9"/>
    </row>
    <row r="200" spans="1:7" ht="11.25" customHeight="1" thickBot="1" x14ac:dyDescent="0.3"/>
    <row r="201" spans="1:7" ht="17.25" customHeight="1" thickBot="1" x14ac:dyDescent="0.3">
      <c r="A201" s="23" t="s">
        <v>146</v>
      </c>
      <c r="B201" s="27"/>
      <c r="C201" s="27"/>
      <c r="D201" s="28"/>
      <c r="E201" s="29"/>
      <c r="F201" s="21">
        <f>+F82+F106+F166+F189+F198</f>
        <v>15520.986009634258</v>
      </c>
    </row>
    <row r="202" spans="1:7" ht="11.25" customHeight="1" x14ac:dyDescent="0.25"/>
    <row r="203" spans="1:7" x14ac:dyDescent="0.25">
      <c r="A203" s="11" t="s">
        <v>55</v>
      </c>
    </row>
    <row r="204" spans="1:7" ht="11.25" customHeight="1" thickBot="1" x14ac:dyDescent="0.3"/>
    <row r="205" spans="1:7" ht="13.8" thickBot="1" x14ac:dyDescent="0.3">
      <c r="A205" s="55" t="s">
        <v>35</v>
      </c>
      <c r="B205" s="56" t="s">
        <v>36</v>
      </c>
      <c r="C205" s="56" t="s">
        <v>23</v>
      </c>
      <c r="D205" s="57" t="s">
        <v>156</v>
      </c>
      <c r="E205" s="57" t="s">
        <v>37</v>
      </c>
      <c r="F205" s="58" t="s">
        <v>38</v>
      </c>
    </row>
    <row r="206" spans="1:7" ht="13.8" thickBot="1" x14ac:dyDescent="0.3">
      <c r="A206" s="12" t="s">
        <v>21</v>
      </c>
      <c r="B206" s="13" t="s">
        <v>2</v>
      </c>
      <c r="C206" s="114">
        <f>'4.BDI'!C20*100</f>
        <v>22.720000000000002</v>
      </c>
      <c r="D206" s="14">
        <f>+F201</f>
        <v>15520.986009634258</v>
      </c>
      <c r="E206" s="14">
        <f>C206*D206/100</f>
        <v>3526.3680213889038</v>
      </c>
    </row>
    <row r="207" spans="1:7" ht="13.8" thickBot="1" x14ac:dyDescent="0.3">
      <c r="F207" s="20">
        <f>+E206</f>
        <v>3526.3680213889038</v>
      </c>
    </row>
    <row r="208" spans="1:7" ht="11.25" customHeight="1" thickBot="1" x14ac:dyDescent="0.3"/>
    <row r="209" spans="1:7" ht="13.8" thickBot="1" x14ac:dyDescent="0.3">
      <c r="A209" s="23" t="s">
        <v>158</v>
      </c>
      <c r="B209" s="27"/>
      <c r="C209" s="27"/>
      <c r="D209" s="28"/>
      <c r="E209" s="29"/>
      <c r="F209" s="21">
        <f>F207</f>
        <v>3526.3680213889038</v>
      </c>
    </row>
    <row r="210" spans="1:7" x14ac:dyDescent="0.25">
      <c r="A210" s="32"/>
      <c r="B210" s="32"/>
      <c r="C210" s="32"/>
      <c r="D210" s="33"/>
      <c r="E210" s="33"/>
      <c r="F210" s="31"/>
    </row>
    <row r="211" spans="1:7" ht="11.25" customHeight="1" thickBot="1" x14ac:dyDescent="0.3"/>
    <row r="212" spans="1:7" ht="24.75" customHeight="1" thickBot="1" x14ac:dyDescent="0.3">
      <c r="A212" s="23" t="s">
        <v>147</v>
      </c>
      <c r="B212" s="27"/>
      <c r="C212" s="27"/>
      <c r="D212" s="28"/>
      <c r="E212" s="29"/>
      <c r="F212" s="21">
        <f>F201+F209</f>
        <v>19047.354031023162</v>
      </c>
    </row>
    <row r="213" spans="1:7" ht="12.6" customHeight="1" x14ac:dyDescent="0.25">
      <c r="A213" s="51"/>
      <c r="B213" s="51"/>
      <c r="C213" s="51"/>
      <c r="D213" s="52"/>
      <c r="E213" s="52"/>
      <c r="F213" s="52"/>
    </row>
    <row r="214" spans="1:7" x14ac:dyDescent="0.25">
      <c r="A214" s="288" t="s">
        <v>248</v>
      </c>
      <c r="B214" s="288"/>
      <c r="C214" s="288"/>
      <c r="D214" s="288"/>
      <c r="E214" s="288"/>
      <c r="F214" s="288"/>
    </row>
    <row r="215" spans="1:7" x14ac:dyDescent="0.25">
      <c r="A215" s="283"/>
      <c r="B215" s="283"/>
      <c r="C215" s="283"/>
      <c r="D215" s="283"/>
      <c r="E215" s="283"/>
      <c r="F215" s="283"/>
    </row>
    <row r="216" spans="1:7" x14ac:dyDescent="0.25">
      <c r="A216" s="283"/>
      <c r="B216" s="283"/>
      <c r="C216" s="283"/>
      <c r="D216" s="283"/>
      <c r="E216" s="283"/>
      <c r="F216" s="283"/>
    </row>
    <row r="217" spans="1:7" x14ac:dyDescent="0.25">
      <c r="A217" s="289" t="s">
        <v>249</v>
      </c>
      <c r="B217" s="290"/>
      <c r="C217" s="290"/>
      <c r="D217" s="290"/>
      <c r="E217" s="290"/>
      <c r="F217" s="290"/>
    </row>
    <row r="218" spans="1:7" s="4" customFormat="1" ht="9.75" customHeight="1" x14ac:dyDescent="0.25">
      <c r="A218" s="291" t="s">
        <v>250</v>
      </c>
      <c r="B218" s="288"/>
      <c r="C218" s="288"/>
      <c r="D218" s="288"/>
      <c r="E218" s="288"/>
      <c r="F218" s="288"/>
      <c r="G218" s="6"/>
    </row>
    <row r="219" spans="1:7" s="4" customFormat="1" ht="9.75" customHeight="1" x14ac:dyDescent="0.25">
      <c r="A219" s="36"/>
      <c r="B219" s="10"/>
      <c r="C219" s="10"/>
      <c r="D219" s="10"/>
      <c r="E219" s="10"/>
      <c r="F219" s="10"/>
      <c r="G219" s="6"/>
    </row>
    <row r="220" spans="1:7" s="4" customFormat="1" ht="9.75" customHeight="1" x14ac:dyDescent="0.25">
      <c r="A220" s="36"/>
      <c r="B220" s="10"/>
      <c r="C220" s="10"/>
      <c r="D220" s="10"/>
      <c r="E220" s="10"/>
      <c r="F220" s="10"/>
      <c r="G220" s="6"/>
    </row>
    <row r="250" s="9" customFormat="1" ht="9" customHeight="1" x14ac:dyDescent="0.25"/>
  </sheetData>
  <mergeCells count="14">
    <mergeCell ref="A214:F214"/>
    <mergeCell ref="A217:F217"/>
    <mergeCell ref="A218:F218"/>
    <mergeCell ref="A21:C21"/>
    <mergeCell ref="A11:F11"/>
    <mergeCell ref="A12:F12"/>
    <mergeCell ref="A37:D37"/>
    <mergeCell ref="A14:F14"/>
    <mergeCell ref="A36:E36"/>
    <mergeCell ref="A44:D44"/>
    <mergeCell ref="A45:D45"/>
    <mergeCell ref="A42:D42"/>
    <mergeCell ref="A38:D38"/>
    <mergeCell ref="A41:D41"/>
  </mergeCells>
  <phoneticPr fontId="9" type="noConversion"/>
  <hyperlinks>
    <hyperlink ref="A123" location="AbaRemun" display="3.1.2. Remuneração do Capital" xr:uid="{00000000-0004-0000-0000-000000000000}"/>
    <hyperlink ref="A112" location="AbaDeprec" display="3.1.1. Depreciação" xr:uid="{00000000-0004-0000-0000-000001000000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48" max="5" man="1"/>
    <brk id="63" max="5" man="1"/>
    <brk id="107" max="5" man="1"/>
    <brk id="157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8"/>
  <sheetViews>
    <sheetView zoomScaleNormal="100" workbookViewId="0">
      <selection activeCell="D15" sqref="D15"/>
    </sheetView>
  </sheetViews>
  <sheetFormatPr defaultColWidth="9.109375" defaultRowHeight="13.2" x14ac:dyDescent="0.25"/>
  <cols>
    <col min="1" max="1" width="13.5546875" style="1" customWidth="1"/>
    <col min="2" max="2" width="39.5546875" style="1" bestFit="1" customWidth="1"/>
    <col min="3" max="3" width="14.5546875" style="1" customWidth="1"/>
    <col min="4" max="4" width="37.33203125" style="129" customWidth="1"/>
    <col min="5" max="10" width="9.109375" style="1"/>
    <col min="11" max="11" width="11" style="1" bestFit="1" customWidth="1"/>
    <col min="12" max="16384" width="9.109375" style="1"/>
  </cols>
  <sheetData>
    <row r="1" spans="1:12" x14ac:dyDescent="0.25">
      <c r="A1" s="11"/>
    </row>
    <row r="2" spans="1:12" x14ac:dyDescent="0.25">
      <c r="A2" s="113"/>
    </row>
    <row r="3" spans="1:12" s="4" customFormat="1" ht="15.6" customHeight="1" x14ac:dyDescent="0.25">
      <c r="B3" s="112"/>
      <c r="C3" s="112"/>
      <c r="D3" s="112"/>
      <c r="E3" s="112"/>
      <c r="F3" s="112"/>
      <c r="G3" s="6"/>
    </row>
    <row r="4" spans="1:12" s="4" customFormat="1" ht="15.6" customHeight="1" x14ac:dyDescent="0.25">
      <c r="A4" s="249"/>
      <c r="B4" s="112"/>
      <c r="C4" s="112"/>
      <c r="D4" s="112"/>
      <c r="E4" s="112"/>
      <c r="F4" s="112"/>
      <c r="G4" s="6"/>
    </row>
    <row r="5" spans="1:12" s="4" customFormat="1" ht="16.5" customHeight="1" x14ac:dyDescent="0.25">
      <c r="A5" s="249"/>
      <c r="B5" s="5"/>
      <c r="C5" s="5"/>
      <c r="D5" s="6"/>
      <c r="E5" s="6"/>
      <c r="F5" s="6"/>
      <c r="G5" s="6"/>
    </row>
    <row r="6" spans="1:12" ht="13.8" thickBot="1" x14ac:dyDescent="0.3"/>
    <row r="7" spans="1:12" ht="17.399999999999999" x14ac:dyDescent="0.25">
      <c r="A7" s="318" t="s">
        <v>150</v>
      </c>
      <c r="B7" s="319"/>
      <c r="C7" s="320"/>
      <c r="D7" s="122"/>
      <c r="E7" s="122"/>
      <c r="F7" s="122"/>
    </row>
    <row r="8" spans="1:12" ht="13.8" x14ac:dyDescent="0.25">
      <c r="A8" s="140" t="s">
        <v>81</v>
      </c>
      <c r="B8" s="141" t="s">
        <v>82</v>
      </c>
      <c r="C8" s="142" t="s">
        <v>83</v>
      </c>
      <c r="D8" s="143"/>
    </row>
    <row r="9" spans="1:12" ht="13.8" x14ac:dyDescent="0.25">
      <c r="A9" s="140" t="s">
        <v>84</v>
      </c>
      <c r="B9" s="141" t="s">
        <v>24</v>
      </c>
      <c r="C9" s="144">
        <v>0.2</v>
      </c>
      <c r="D9" s="143"/>
      <c r="F9" s="129"/>
      <c r="G9" s="129"/>
      <c r="H9" s="129"/>
      <c r="I9" s="129"/>
      <c r="J9" s="129"/>
      <c r="K9" s="129"/>
      <c r="L9" s="129"/>
    </row>
    <row r="10" spans="1:12" ht="13.8" x14ac:dyDescent="0.25">
      <c r="A10" s="140" t="s">
        <v>85</v>
      </c>
      <c r="B10" s="141" t="s">
        <v>86</v>
      </c>
      <c r="C10" s="281">
        <v>1.4999999999999999E-2</v>
      </c>
      <c r="D10" s="143"/>
      <c r="F10" s="129"/>
      <c r="G10" s="129"/>
      <c r="H10" s="129"/>
      <c r="I10" s="129"/>
      <c r="J10" s="129"/>
      <c r="K10" s="129"/>
      <c r="L10" s="129"/>
    </row>
    <row r="11" spans="1:12" ht="13.8" x14ac:dyDescent="0.25">
      <c r="A11" s="140" t="s">
        <v>87</v>
      </c>
      <c r="B11" s="141" t="s">
        <v>88</v>
      </c>
      <c r="C11" s="281">
        <v>0.01</v>
      </c>
      <c r="D11" s="143"/>
      <c r="F11" s="129"/>
      <c r="G11" s="129"/>
      <c r="H11" s="129"/>
      <c r="I11" s="129"/>
      <c r="J11" s="129"/>
      <c r="K11" s="129"/>
      <c r="L11" s="129"/>
    </row>
    <row r="12" spans="1:12" ht="13.8" x14ac:dyDescent="0.25">
      <c r="A12" s="140" t="s">
        <v>89</v>
      </c>
      <c r="B12" s="141" t="s">
        <v>90</v>
      </c>
      <c r="C12" s="281">
        <v>2E-3</v>
      </c>
      <c r="D12" s="143"/>
      <c r="F12" s="129"/>
      <c r="G12" s="129"/>
      <c r="H12" s="129"/>
      <c r="I12" s="129"/>
      <c r="J12" s="129"/>
      <c r="K12" s="129"/>
      <c r="L12" s="129"/>
    </row>
    <row r="13" spans="1:12" ht="13.8" x14ac:dyDescent="0.25">
      <c r="A13" s="140" t="s">
        <v>91</v>
      </c>
      <c r="B13" s="141" t="s">
        <v>92</v>
      </c>
      <c r="C13" s="281">
        <v>6.0000000000000001E-3</v>
      </c>
      <c r="D13" s="143"/>
      <c r="F13" s="129"/>
      <c r="G13" s="129"/>
      <c r="H13" s="129"/>
      <c r="I13" s="129"/>
      <c r="J13" s="129"/>
      <c r="K13" s="129"/>
      <c r="L13" s="129"/>
    </row>
    <row r="14" spans="1:12" ht="13.8" x14ac:dyDescent="0.25">
      <c r="A14" s="140" t="s">
        <v>93</v>
      </c>
      <c r="B14" s="141" t="s">
        <v>94</v>
      </c>
      <c r="C14" s="281">
        <v>2.5000000000000001E-2</v>
      </c>
      <c r="D14" s="143"/>
      <c r="F14" s="129"/>
      <c r="G14" s="129"/>
      <c r="H14" s="129"/>
      <c r="I14" s="129"/>
      <c r="J14" s="129"/>
      <c r="K14" s="129"/>
      <c r="L14" s="129"/>
    </row>
    <row r="15" spans="1:12" ht="13.8" x14ac:dyDescent="0.25">
      <c r="A15" s="140" t="s">
        <v>95</v>
      </c>
      <c r="B15" s="141" t="s">
        <v>96</v>
      </c>
      <c r="C15" s="281">
        <v>0.03</v>
      </c>
      <c r="D15" s="143"/>
      <c r="F15" s="129"/>
      <c r="G15" s="129"/>
      <c r="H15" s="129"/>
      <c r="I15" s="129"/>
      <c r="J15" s="129"/>
      <c r="K15" s="129"/>
      <c r="L15" s="129"/>
    </row>
    <row r="16" spans="1:12" ht="13.8" x14ac:dyDescent="0.25">
      <c r="A16" s="140" t="s">
        <v>97</v>
      </c>
      <c r="B16" s="141" t="s">
        <v>25</v>
      </c>
      <c r="C16" s="144">
        <v>0.08</v>
      </c>
      <c r="D16" s="145"/>
      <c r="F16" s="129"/>
      <c r="G16" s="129"/>
      <c r="H16" s="129"/>
      <c r="I16" s="129"/>
      <c r="J16" s="129"/>
      <c r="K16" s="129"/>
      <c r="L16" s="129"/>
    </row>
    <row r="17" spans="1:12" ht="13.8" x14ac:dyDescent="0.25">
      <c r="A17" s="140" t="s">
        <v>98</v>
      </c>
      <c r="B17" s="146" t="s">
        <v>99</v>
      </c>
      <c r="C17" s="147">
        <f>SUM(C9:C16)</f>
        <v>0.36800000000000005</v>
      </c>
      <c r="D17" s="145"/>
      <c r="F17" s="129"/>
      <c r="G17" s="129"/>
      <c r="H17" s="129"/>
      <c r="I17" s="129"/>
      <c r="J17" s="129"/>
      <c r="K17" s="129"/>
      <c r="L17" s="129"/>
    </row>
    <row r="18" spans="1:12" ht="13.8" x14ac:dyDescent="0.25">
      <c r="A18" s="148"/>
      <c r="B18" s="149"/>
      <c r="C18" s="150"/>
      <c r="D18" s="145"/>
      <c r="F18" s="129"/>
      <c r="G18" s="129"/>
      <c r="H18" s="129"/>
      <c r="I18" s="129"/>
      <c r="J18" s="129"/>
      <c r="K18" s="129"/>
      <c r="L18" s="129"/>
    </row>
    <row r="19" spans="1:12" ht="13.8" x14ac:dyDescent="0.25">
      <c r="A19" s="140" t="s">
        <v>100</v>
      </c>
      <c r="B19" s="151" t="s">
        <v>101</v>
      </c>
      <c r="C19" s="144">
        <f>ROUND(IF('3.CAGED'!C28&gt;24,(1-12/'3.CAGED'!C28)*0.1111,0.1111-C28),4)</f>
        <v>6.1899999999999997E-2</v>
      </c>
      <c r="D19" s="145"/>
      <c r="F19" s="129"/>
      <c r="G19" s="129"/>
      <c r="H19" s="129"/>
      <c r="I19" s="129"/>
      <c r="J19" s="129"/>
      <c r="K19" s="129"/>
      <c r="L19" s="129"/>
    </row>
    <row r="20" spans="1:12" ht="13.8" x14ac:dyDescent="0.25">
      <c r="A20" s="140" t="s">
        <v>102</v>
      </c>
      <c r="B20" s="151" t="s">
        <v>103</v>
      </c>
      <c r="C20" s="144">
        <f>ROUND('3.CAGED'!C32/'3.CAGED'!C29,4)</f>
        <v>8.3299999999999999E-2</v>
      </c>
      <c r="D20" s="145"/>
      <c r="F20" s="129"/>
      <c r="G20" s="129"/>
      <c r="H20" s="129"/>
      <c r="I20" s="129"/>
      <c r="J20" s="129"/>
      <c r="K20" s="129"/>
      <c r="L20" s="129"/>
    </row>
    <row r="21" spans="1:12" ht="13.8" x14ac:dyDescent="0.25">
      <c r="A21" s="140" t="s">
        <v>145</v>
      </c>
      <c r="B21" s="151" t="s">
        <v>105</v>
      </c>
      <c r="C21" s="144">
        <v>5.9999999999999995E-4</v>
      </c>
      <c r="D21" s="145"/>
      <c r="F21" s="129"/>
      <c r="G21" s="129"/>
      <c r="H21" s="129"/>
      <c r="I21" s="129"/>
      <c r="J21" s="129"/>
      <c r="K21" s="129"/>
      <c r="L21" s="129"/>
    </row>
    <row r="22" spans="1:12" ht="13.8" x14ac:dyDescent="0.25">
      <c r="A22" s="140" t="s">
        <v>104</v>
      </c>
      <c r="B22" s="151" t="s">
        <v>107</v>
      </c>
      <c r="C22" s="144">
        <v>8.2000000000000007E-3</v>
      </c>
      <c r="D22" s="145"/>
      <c r="F22" s="129"/>
      <c r="G22" s="129"/>
      <c r="H22" s="129"/>
      <c r="I22" s="129"/>
      <c r="J22" s="129"/>
      <c r="K22" s="129"/>
      <c r="L22" s="129"/>
    </row>
    <row r="23" spans="1:12" ht="13.8" x14ac:dyDescent="0.25">
      <c r="A23" s="140" t="s">
        <v>106</v>
      </c>
      <c r="B23" s="151" t="s">
        <v>109</v>
      </c>
      <c r="C23" s="144">
        <v>3.0999999999999999E-3</v>
      </c>
      <c r="D23" s="145"/>
      <c r="F23" s="129"/>
      <c r="G23" s="129"/>
      <c r="H23" s="129"/>
      <c r="I23" s="129"/>
      <c r="J23" s="129"/>
      <c r="K23" s="129"/>
      <c r="L23" s="129"/>
    </row>
    <row r="24" spans="1:12" ht="13.8" x14ac:dyDescent="0.25">
      <c r="A24" s="140" t="s">
        <v>108</v>
      </c>
      <c r="B24" s="151" t="s">
        <v>110</v>
      </c>
      <c r="C24" s="144">
        <v>1.66E-2</v>
      </c>
      <c r="D24" s="145"/>
      <c r="F24" s="129"/>
      <c r="G24" s="129"/>
      <c r="H24" s="129"/>
      <c r="I24" s="129"/>
      <c r="J24" s="129"/>
      <c r="K24" s="129"/>
      <c r="L24" s="129"/>
    </row>
    <row r="25" spans="1:12" ht="13.8" x14ac:dyDescent="0.25">
      <c r="A25" s="140" t="s">
        <v>111</v>
      </c>
      <c r="B25" s="146" t="s">
        <v>112</v>
      </c>
      <c r="C25" s="147">
        <f>SUM(C19:C24)</f>
        <v>0.17369999999999999</v>
      </c>
      <c r="D25" s="152"/>
      <c r="F25" s="129"/>
      <c r="G25" s="129"/>
      <c r="H25" s="129"/>
      <c r="I25" s="129"/>
      <c r="J25" s="129"/>
      <c r="K25" s="129"/>
      <c r="L25" s="129"/>
    </row>
    <row r="26" spans="1:12" ht="13.8" x14ac:dyDescent="0.25">
      <c r="A26" s="148"/>
      <c r="B26" s="149"/>
      <c r="C26" s="150"/>
      <c r="D26" s="152"/>
      <c r="F26" s="129"/>
      <c r="G26" s="129"/>
      <c r="H26" s="129"/>
      <c r="I26" s="129"/>
      <c r="J26" s="129"/>
      <c r="K26" s="129"/>
      <c r="L26" s="129"/>
    </row>
    <row r="27" spans="1:12" ht="13.8" x14ac:dyDescent="0.25">
      <c r="A27" s="140" t="s">
        <v>113</v>
      </c>
      <c r="B27" s="141" t="s">
        <v>114</v>
      </c>
      <c r="C27" s="144">
        <f>ROUND(('3.CAGED'!C33) *'3.CAGED'!C26/'3.CAGED'!C29,4)</f>
        <v>2.5600000000000001E-2</v>
      </c>
      <c r="D27" s="145"/>
      <c r="E27" s="153"/>
      <c r="F27" s="129"/>
      <c r="G27" s="129"/>
      <c r="H27" s="129"/>
      <c r="I27" s="129"/>
      <c r="J27" s="129"/>
      <c r="K27" s="129"/>
      <c r="L27" s="129"/>
    </row>
    <row r="28" spans="1:12" ht="13.8" x14ac:dyDescent="0.25">
      <c r="A28" s="140" t="s">
        <v>144</v>
      </c>
      <c r="B28" s="141" t="s">
        <v>116</v>
      </c>
      <c r="C28" s="144">
        <f>ROUND(IF('3.CAGED'!C28&gt;12,12/'3.CAGED'!C28*0.1111,0.1111),4)</f>
        <v>4.9200000000000001E-2</v>
      </c>
      <c r="D28" s="145"/>
      <c r="F28" s="129"/>
      <c r="G28" s="129"/>
      <c r="H28" s="154"/>
      <c r="I28" s="129"/>
      <c r="J28" s="129"/>
      <c r="K28" s="129"/>
      <c r="L28" s="129"/>
    </row>
    <row r="29" spans="1:12" ht="13.8" x14ac:dyDescent="0.25">
      <c r="A29" s="140" t="s">
        <v>115</v>
      </c>
      <c r="B29" s="141" t="s">
        <v>118</v>
      </c>
      <c r="C29" s="144">
        <f>C27*C28</f>
        <v>1.2595200000000001E-3</v>
      </c>
      <c r="D29" s="145"/>
      <c r="E29" s="153"/>
      <c r="F29" s="129"/>
      <c r="G29" s="129"/>
      <c r="H29" s="129"/>
      <c r="I29" s="129"/>
      <c r="J29" s="129"/>
      <c r="K29" s="129"/>
      <c r="L29" s="129"/>
    </row>
    <row r="30" spans="1:12" ht="13.8" x14ac:dyDescent="0.25">
      <c r="A30" s="140" t="s">
        <v>117</v>
      </c>
      <c r="B30" s="141" t="s">
        <v>120</v>
      </c>
      <c r="C30" s="144">
        <f>ROUND(('3.CAGED'!C29+'3.CAGED'!C30+'3.CAGED'!C32)/'3.CAGED'!C27*'3.CAGED'!C34*'3.CAGED'!C35*'3.CAGED'!C26/'3.CAGED'!C29,4)</f>
        <v>2.0500000000000001E-2</v>
      </c>
      <c r="D30" s="145"/>
      <c r="F30" s="129"/>
      <c r="G30" s="155"/>
      <c r="H30" s="129"/>
      <c r="I30" s="129"/>
      <c r="J30" s="129"/>
      <c r="K30" s="129"/>
      <c r="L30" s="129"/>
    </row>
    <row r="31" spans="1:12" ht="13.8" x14ac:dyDescent="0.25">
      <c r="A31" s="140" t="s">
        <v>119</v>
      </c>
      <c r="B31" s="141" t="s">
        <v>121</v>
      </c>
      <c r="C31" s="144">
        <f>ROUND(('3.CAGED'!C31/'3.CAGED'!C29)*'3.CAGED'!C26/12,4)</f>
        <v>1.8E-3</v>
      </c>
      <c r="D31" s="145"/>
      <c r="F31" s="129"/>
      <c r="G31" s="129"/>
      <c r="H31" s="129"/>
      <c r="I31" s="129"/>
      <c r="J31" s="129"/>
      <c r="K31" s="129"/>
      <c r="L31" s="129"/>
    </row>
    <row r="32" spans="1:12" ht="13.8" x14ac:dyDescent="0.25">
      <c r="A32" s="140" t="s">
        <v>122</v>
      </c>
      <c r="B32" s="146" t="s">
        <v>123</v>
      </c>
      <c r="C32" s="147">
        <f>SUM(C27:C31)</f>
        <v>9.8359520000000006E-2</v>
      </c>
      <c r="D32" s="152"/>
      <c r="F32" s="129"/>
      <c r="G32" s="129"/>
      <c r="H32" s="129"/>
      <c r="I32" s="129"/>
      <c r="J32" s="129"/>
      <c r="K32" s="129"/>
      <c r="L32" s="129"/>
    </row>
    <row r="33" spans="1:12" ht="13.8" x14ac:dyDescent="0.25">
      <c r="A33" s="148"/>
      <c r="B33" s="149"/>
      <c r="C33" s="150"/>
      <c r="D33" s="152"/>
      <c r="F33" s="129"/>
      <c r="G33" s="129"/>
      <c r="H33" s="129"/>
      <c r="I33" s="129"/>
      <c r="J33" s="129"/>
      <c r="K33" s="129"/>
      <c r="L33" s="129"/>
    </row>
    <row r="34" spans="1:12" ht="13.8" x14ac:dyDescent="0.25">
      <c r="A34" s="140" t="s">
        <v>124</v>
      </c>
      <c r="B34" s="141" t="s">
        <v>125</v>
      </c>
      <c r="C34" s="144">
        <f>ROUND(C17*C25,4)</f>
        <v>6.3899999999999998E-2</v>
      </c>
      <c r="D34" s="145"/>
      <c r="F34" s="129"/>
      <c r="G34" s="129"/>
      <c r="H34" s="129"/>
      <c r="I34" s="129"/>
      <c r="J34" s="129"/>
      <c r="K34" s="129"/>
      <c r="L34" s="129"/>
    </row>
    <row r="35" spans="1:12" ht="27.6" x14ac:dyDescent="0.25">
      <c r="A35" s="140" t="s">
        <v>126</v>
      </c>
      <c r="B35" s="156" t="s">
        <v>172</v>
      </c>
      <c r="C35" s="144">
        <f>ROUND((C27*C16),4)</f>
        <v>2E-3</v>
      </c>
      <c r="D35" s="145"/>
      <c r="F35" s="129"/>
      <c r="G35" s="129"/>
      <c r="H35" s="129"/>
      <c r="I35" s="129"/>
      <c r="J35" s="129"/>
      <c r="K35" s="129"/>
      <c r="L35" s="129"/>
    </row>
    <row r="36" spans="1:12" ht="13.8" x14ac:dyDescent="0.25">
      <c r="A36" s="140" t="s">
        <v>127</v>
      </c>
      <c r="B36" s="146" t="s">
        <v>128</v>
      </c>
      <c r="C36" s="147">
        <f>SUM(C34:C35)</f>
        <v>6.59E-2</v>
      </c>
      <c r="D36" s="157"/>
      <c r="F36" s="129"/>
      <c r="G36" s="129"/>
      <c r="H36" s="129"/>
      <c r="I36" s="129"/>
      <c r="J36" s="129"/>
      <c r="K36" s="129"/>
      <c r="L36" s="129"/>
    </row>
    <row r="37" spans="1:12" ht="14.4" thickBot="1" x14ac:dyDescent="0.3">
      <c r="A37" s="158"/>
      <c r="B37" s="159" t="s">
        <v>129</v>
      </c>
      <c r="C37" s="160">
        <f>C36+C32+C25+C17</f>
        <v>0.70595951999999995</v>
      </c>
      <c r="D37" s="157"/>
      <c r="F37" s="129"/>
      <c r="G37" s="129"/>
      <c r="H37" s="129"/>
      <c r="I37" s="129"/>
      <c r="J37" s="129"/>
      <c r="K37" s="129"/>
      <c r="L37" s="129"/>
    </row>
    <row r="38" spans="1:12" ht="13.8" x14ac:dyDescent="0.25">
      <c r="A38" s="145"/>
      <c r="B38" s="161"/>
      <c r="C38" s="162"/>
      <c r="D38" s="163"/>
      <c r="F38" s="129"/>
      <c r="G38" s="129"/>
      <c r="H38" s="129"/>
      <c r="I38" s="129"/>
      <c r="J38" s="129"/>
      <c r="K38" s="129"/>
      <c r="L38" s="129"/>
    </row>
    <row r="39" spans="1:12" ht="13.8" x14ac:dyDescent="0.25">
      <c r="A39" s="145"/>
      <c r="B39" s="145"/>
      <c r="C39" s="164"/>
      <c r="D39" s="165"/>
      <c r="F39" s="129"/>
      <c r="G39" s="129"/>
      <c r="H39" s="129"/>
      <c r="I39" s="129"/>
      <c r="J39" s="129"/>
      <c r="K39" s="129"/>
      <c r="L39" s="129"/>
    </row>
    <row r="40" spans="1:12" ht="13.8" x14ac:dyDescent="0.25">
      <c r="A40" s="143"/>
      <c r="B40" s="157"/>
      <c r="C40" s="166"/>
      <c r="D40" s="143"/>
      <c r="F40" s="129"/>
      <c r="G40" s="129"/>
      <c r="H40" s="129"/>
      <c r="I40" s="129"/>
      <c r="J40" s="129"/>
      <c r="K40" s="129"/>
      <c r="L40" s="129"/>
    </row>
    <row r="41" spans="1:12" ht="13.8" x14ac:dyDescent="0.25">
      <c r="A41" s="143"/>
      <c r="B41" s="286" t="s">
        <v>248</v>
      </c>
      <c r="C41" s="166"/>
      <c r="D41" s="143"/>
      <c r="F41" s="129"/>
      <c r="G41" s="129"/>
      <c r="H41" s="129"/>
      <c r="I41" s="129"/>
      <c r="J41" s="129"/>
      <c r="K41" s="129"/>
      <c r="L41" s="129"/>
    </row>
    <row r="42" spans="1:12" ht="13.8" x14ac:dyDescent="0.25">
      <c r="A42" s="143"/>
      <c r="B42" s="286"/>
      <c r="C42" s="166"/>
      <c r="D42" s="143"/>
      <c r="F42" s="129"/>
      <c r="G42" s="129"/>
      <c r="H42" s="129"/>
      <c r="I42" s="129"/>
      <c r="J42" s="129"/>
      <c r="K42" s="129"/>
      <c r="L42" s="129"/>
    </row>
    <row r="43" spans="1:12" ht="13.8" x14ac:dyDescent="0.25">
      <c r="A43" s="143"/>
      <c r="B43" s="287"/>
      <c r="C43" s="167"/>
      <c r="D43" s="143"/>
      <c r="F43" s="129"/>
      <c r="G43" s="129"/>
      <c r="H43" s="129"/>
      <c r="I43" s="129"/>
      <c r="J43" s="129"/>
      <c r="K43" s="129"/>
      <c r="L43" s="129"/>
    </row>
    <row r="44" spans="1:12" ht="13.8" x14ac:dyDescent="0.25">
      <c r="A44" s="157"/>
      <c r="B44" s="287"/>
      <c r="C44" s="167"/>
      <c r="D44" s="157"/>
      <c r="E44" s="129"/>
      <c r="F44" s="129"/>
      <c r="G44" s="129"/>
      <c r="H44" s="129"/>
      <c r="I44" s="129"/>
      <c r="J44" s="129"/>
      <c r="K44" s="129"/>
      <c r="L44" s="129"/>
    </row>
    <row r="45" spans="1:12" ht="16.8" x14ac:dyDescent="0.25">
      <c r="A45" s="168"/>
      <c r="B45" s="285" t="s">
        <v>249</v>
      </c>
      <c r="C45" s="129"/>
      <c r="E45" s="129"/>
      <c r="F45" s="129"/>
      <c r="G45" s="129"/>
      <c r="H45" s="129"/>
      <c r="I45" s="129"/>
      <c r="J45" s="129"/>
      <c r="K45" s="129"/>
      <c r="L45" s="129"/>
    </row>
    <row r="46" spans="1:12" x14ac:dyDescent="0.25">
      <c r="A46" s="169"/>
      <c r="B46" s="284" t="s">
        <v>250</v>
      </c>
      <c r="C46" s="170"/>
      <c r="E46" s="129"/>
      <c r="F46" s="129"/>
      <c r="G46" s="129"/>
      <c r="H46" s="129"/>
      <c r="I46" s="129"/>
      <c r="J46" s="129"/>
      <c r="K46" s="129"/>
      <c r="L46" s="129"/>
    </row>
    <row r="47" spans="1:12" ht="13.8" x14ac:dyDescent="0.25">
      <c r="A47" s="143"/>
      <c r="B47" s="171"/>
      <c r="C47" s="170"/>
      <c r="E47" s="129"/>
      <c r="F47" s="129"/>
      <c r="G47" s="129"/>
      <c r="H47" s="129"/>
      <c r="I47" s="129"/>
      <c r="J47" s="129"/>
      <c r="K47" s="129"/>
      <c r="L47" s="129"/>
    </row>
    <row r="48" spans="1:12" ht="13.8" x14ac:dyDescent="0.25">
      <c r="A48" s="143"/>
      <c r="B48" s="171"/>
      <c r="C48" s="143"/>
      <c r="E48" s="129"/>
      <c r="F48" s="129"/>
      <c r="G48" s="129"/>
      <c r="H48" s="129"/>
      <c r="I48" s="129"/>
      <c r="J48" s="129"/>
      <c r="K48" s="129"/>
      <c r="L48" s="129"/>
    </row>
    <row r="49" spans="1:12" ht="13.8" x14ac:dyDescent="0.25">
      <c r="A49" s="143"/>
      <c r="B49" s="166"/>
      <c r="C49" s="170"/>
      <c r="E49" s="129"/>
      <c r="F49" s="129"/>
      <c r="G49" s="129"/>
      <c r="H49" s="129"/>
      <c r="I49" s="129"/>
      <c r="J49" s="129"/>
      <c r="K49" s="129"/>
      <c r="L49" s="129"/>
    </row>
    <row r="50" spans="1:12" ht="13.8" x14ac:dyDescent="0.25">
      <c r="A50" s="143"/>
      <c r="B50" s="171"/>
      <c r="C50" s="143"/>
      <c r="E50" s="129"/>
      <c r="F50" s="129"/>
      <c r="G50" s="129"/>
      <c r="H50" s="129"/>
      <c r="I50" s="129"/>
      <c r="J50" s="129"/>
      <c r="K50" s="129"/>
      <c r="L50" s="129"/>
    </row>
    <row r="51" spans="1:12" ht="13.8" x14ac:dyDescent="0.25">
      <c r="A51" s="143"/>
      <c r="B51" s="166"/>
      <c r="C51" s="170"/>
      <c r="E51" s="129"/>
      <c r="F51" s="129"/>
      <c r="G51" s="129"/>
      <c r="H51" s="129"/>
      <c r="I51" s="129"/>
      <c r="J51" s="129"/>
      <c r="K51" s="129"/>
      <c r="L51" s="129"/>
    </row>
    <row r="52" spans="1:12" ht="13.8" x14ac:dyDescent="0.25">
      <c r="A52" s="143"/>
      <c r="B52" s="171"/>
      <c r="C52" s="143"/>
      <c r="E52" s="129"/>
      <c r="F52" s="129"/>
      <c r="G52" s="129"/>
      <c r="H52" s="129"/>
      <c r="I52" s="129"/>
      <c r="J52" s="129"/>
      <c r="K52" s="129"/>
      <c r="L52" s="129"/>
    </row>
    <row r="53" spans="1:12" ht="13.8" x14ac:dyDescent="0.25">
      <c r="A53" s="143"/>
      <c r="B53" s="166"/>
      <c r="C53" s="170"/>
      <c r="E53" s="129"/>
      <c r="F53" s="129"/>
      <c r="G53" s="129"/>
      <c r="H53" s="129"/>
      <c r="I53" s="129"/>
      <c r="J53" s="129"/>
      <c r="K53" s="129"/>
      <c r="L53" s="129"/>
    </row>
    <row r="54" spans="1:12" ht="13.8" x14ac:dyDescent="0.25">
      <c r="A54" s="143"/>
      <c r="B54" s="171"/>
      <c r="C54" s="143"/>
      <c r="E54" s="129"/>
      <c r="F54" s="129"/>
      <c r="G54" s="129"/>
      <c r="H54" s="129"/>
      <c r="I54" s="129"/>
      <c r="J54" s="129"/>
      <c r="K54" s="129"/>
      <c r="L54" s="129"/>
    </row>
    <row r="55" spans="1:12" ht="13.8" x14ac:dyDescent="0.25">
      <c r="A55" s="143"/>
      <c r="B55" s="166"/>
      <c r="C55" s="170"/>
      <c r="E55" s="129"/>
      <c r="F55" s="129"/>
      <c r="G55" s="129"/>
      <c r="H55" s="129"/>
      <c r="I55" s="129"/>
      <c r="J55" s="129"/>
      <c r="K55" s="129"/>
      <c r="L55" s="129"/>
    </row>
    <row r="56" spans="1:12" ht="16.8" x14ac:dyDescent="0.25">
      <c r="A56" s="168"/>
      <c r="B56" s="129"/>
      <c r="C56" s="129"/>
      <c r="E56" s="129"/>
      <c r="F56" s="129"/>
      <c r="G56" s="129"/>
      <c r="H56" s="129"/>
      <c r="I56" s="129"/>
      <c r="J56" s="129"/>
      <c r="K56" s="129"/>
      <c r="L56" s="129"/>
    </row>
    <row r="57" spans="1:12" x14ac:dyDescent="0.25">
      <c r="A57" s="129"/>
      <c r="B57" s="129"/>
      <c r="C57" s="129"/>
      <c r="E57" s="129"/>
      <c r="F57" s="129"/>
      <c r="G57" s="129"/>
      <c r="H57" s="129"/>
      <c r="I57" s="129"/>
      <c r="J57" s="129"/>
      <c r="K57" s="129"/>
      <c r="L57" s="129"/>
    </row>
    <row r="58" spans="1:12" x14ac:dyDescent="0.25">
      <c r="A58" s="129"/>
      <c r="B58" s="129"/>
      <c r="C58" s="129"/>
      <c r="E58" s="129"/>
      <c r="F58" s="129"/>
      <c r="G58" s="129"/>
      <c r="H58" s="129"/>
      <c r="I58" s="129"/>
      <c r="J58" s="129"/>
      <c r="K58" s="129"/>
      <c r="L58" s="129"/>
    </row>
    <row r="59" spans="1:12" x14ac:dyDescent="0.25">
      <c r="A59" s="172"/>
      <c r="B59" s="129"/>
      <c r="C59" s="129"/>
      <c r="E59" s="129"/>
      <c r="F59" s="129"/>
      <c r="G59" s="129"/>
      <c r="H59" s="129"/>
      <c r="I59" s="129"/>
      <c r="J59" s="129"/>
      <c r="K59" s="129"/>
      <c r="L59" s="129"/>
    </row>
    <row r="60" spans="1:12" x14ac:dyDescent="0.25">
      <c r="A60" s="129"/>
      <c r="B60" s="129"/>
      <c r="C60" s="129"/>
      <c r="E60" s="129"/>
    </row>
    <row r="61" spans="1:12" x14ac:dyDescent="0.25">
      <c r="A61" s="129"/>
      <c r="B61" s="129"/>
      <c r="C61" s="129"/>
      <c r="E61" s="129"/>
    </row>
    <row r="62" spans="1:12" x14ac:dyDescent="0.25">
      <c r="A62" s="129"/>
      <c r="B62" s="129"/>
      <c r="C62" s="129"/>
      <c r="E62" s="129"/>
    </row>
    <row r="63" spans="1:12" x14ac:dyDescent="0.25">
      <c r="A63" s="129"/>
      <c r="B63" s="129"/>
      <c r="C63" s="129"/>
      <c r="E63" s="129"/>
    </row>
    <row r="64" spans="1:12" x14ac:dyDescent="0.25">
      <c r="A64" s="129"/>
      <c r="B64" s="129"/>
      <c r="C64" s="129"/>
      <c r="E64" s="129"/>
    </row>
    <row r="65" spans="1:5" x14ac:dyDescent="0.25">
      <c r="A65" s="129"/>
      <c r="B65" s="129"/>
      <c r="C65" s="129"/>
      <c r="E65" s="129"/>
    </row>
    <row r="66" spans="1:5" x14ac:dyDescent="0.25">
      <c r="A66" s="129"/>
      <c r="B66" s="129"/>
      <c r="C66" s="129"/>
      <c r="E66" s="129"/>
    </row>
    <row r="67" spans="1:5" x14ac:dyDescent="0.25">
      <c r="A67" s="129"/>
      <c r="B67" s="129"/>
      <c r="C67" s="129"/>
      <c r="E67" s="129"/>
    </row>
    <row r="68" spans="1:5" x14ac:dyDescent="0.25">
      <c r="A68" s="129"/>
      <c r="B68" s="129"/>
      <c r="C68" s="129"/>
      <c r="E68" s="129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zoomScaleNormal="100" workbookViewId="0">
      <selection sqref="A1:C42"/>
    </sheetView>
  </sheetViews>
  <sheetFormatPr defaultColWidth="9.109375" defaultRowHeight="13.2" x14ac:dyDescent="0.25"/>
  <cols>
    <col min="1" max="1" width="8.5546875" style="1" customWidth="1"/>
    <col min="2" max="2" width="68.109375" style="1" customWidth="1"/>
    <col min="3" max="3" width="13.6640625" style="1" customWidth="1"/>
    <col min="4" max="4" width="10.33203125" style="1" customWidth="1"/>
    <col min="5" max="5" width="13.6640625" style="1" customWidth="1"/>
    <col min="6" max="16384" width="9.109375" style="1"/>
  </cols>
  <sheetData>
    <row r="1" spans="1:3" x14ac:dyDescent="0.25">
      <c r="A1" s="86" t="s">
        <v>246</v>
      </c>
    </row>
    <row r="3" spans="1:3" x14ac:dyDescent="0.25">
      <c r="A3" s="251"/>
    </row>
    <row r="5" spans="1:3" x14ac:dyDescent="0.25">
      <c r="A5" s="251"/>
    </row>
    <row r="6" spans="1:3" ht="13.8" thickBot="1" x14ac:dyDescent="0.3"/>
    <row r="7" spans="1:3" ht="17.399999999999999" x14ac:dyDescent="0.3">
      <c r="B7" s="321" t="s">
        <v>148</v>
      </c>
      <c r="C7" s="322"/>
    </row>
    <row r="8" spans="1:3" ht="27.6" x14ac:dyDescent="0.25">
      <c r="A8" s="129"/>
      <c r="B8" s="280" t="s">
        <v>240</v>
      </c>
      <c r="C8" s="173"/>
    </row>
    <row r="9" spans="1:3" ht="13.8" x14ac:dyDescent="0.25">
      <c r="A9" s="129"/>
      <c r="B9" s="130" t="s">
        <v>65</v>
      </c>
      <c r="C9" s="131">
        <v>2100</v>
      </c>
    </row>
    <row r="10" spans="1:3" ht="13.8" x14ac:dyDescent="0.25">
      <c r="A10" s="129"/>
      <c r="B10" s="132" t="s">
        <v>66</v>
      </c>
      <c r="C10" s="131">
        <v>2031</v>
      </c>
    </row>
    <row r="11" spans="1:3" ht="13.8" x14ac:dyDescent="0.25">
      <c r="A11" s="129"/>
      <c r="B11" s="174" t="s">
        <v>67</v>
      </c>
      <c r="C11" s="175">
        <v>44</v>
      </c>
    </row>
    <row r="12" spans="1:3" ht="13.8" x14ac:dyDescent="0.25">
      <c r="A12" s="129"/>
      <c r="B12" s="174" t="s">
        <v>68</v>
      </c>
      <c r="C12" s="175">
        <v>1192</v>
      </c>
    </row>
    <row r="13" spans="1:3" ht="13.8" x14ac:dyDescent="0.25">
      <c r="A13" s="129"/>
      <c r="B13" s="174" t="s">
        <v>69</v>
      </c>
      <c r="C13" s="175">
        <v>372</v>
      </c>
    </row>
    <row r="14" spans="1:3" ht="13.8" x14ac:dyDescent="0.25">
      <c r="A14" s="129"/>
      <c r="B14" s="174" t="s">
        <v>70</v>
      </c>
      <c r="C14" s="175">
        <v>22</v>
      </c>
    </row>
    <row r="15" spans="1:3" ht="13.8" x14ac:dyDescent="0.25">
      <c r="A15" s="129"/>
      <c r="B15" s="174" t="s">
        <v>71</v>
      </c>
      <c r="C15" s="175">
        <v>350</v>
      </c>
    </row>
    <row r="16" spans="1:3" ht="13.8" x14ac:dyDescent="0.25">
      <c r="A16" s="129"/>
      <c r="B16" s="174" t="s">
        <v>72</v>
      </c>
      <c r="C16" s="175">
        <v>1</v>
      </c>
    </row>
    <row r="17" spans="1:5" ht="13.8" x14ac:dyDescent="0.25">
      <c r="A17" s="129"/>
      <c r="B17" s="174" t="s">
        <v>73</v>
      </c>
      <c r="C17" s="175">
        <v>30</v>
      </c>
    </row>
    <row r="18" spans="1:5" ht="13.8" x14ac:dyDescent="0.25">
      <c r="A18" s="129"/>
      <c r="B18" s="176" t="s">
        <v>74</v>
      </c>
      <c r="C18" s="177">
        <v>0</v>
      </c>
    </row>
    <row r="19" spans="1:5" ht="13.8" x14ac:dyDescent="0.25">
      <c r="A19" s="129"/>
      <c r="B19" s="257" t="s">
        <v>175</v>
      </c>
      <c r="C19" s="177">
        <v>0</v>
      </c>
    </row>
    <row r="20" spans="1:5" ht="13.8" x14ac:dyDescent="0.25">
      <c r="A20" s="129" t="s">
        <v>75</v>
      </c>
      <c r="B20" s="128" t="s">
        <v>76</v>
      </c>
      <c r="C20" s="173"/>
    </row>
    <row r="21" spans="1:5" ht="13.8" x14ac:dyDescent="0.25">
      <c r="A21" s="129"/>
      <c r="B21" s="178" t="s">
        <v>177</v>
      </c>
      <c r="C21" s="179">
        <v>4625</v>
      </c>
    </row>
    <row r="22" spans="1:5" ht="13.8" x14ac:dyDescent="0.25">
      <c r="A22" s="129"/>
      <c r="B22" s="174" t="s">
        <v>178</v>
      </c>
      <c r="C22" s="175">
        <v>4694</v>
      </c>
    </row>
    <row r="23" spans="1:5" ht="13.8" x14ac:dyDescent="0.25">
      <c r="B23" s="174" t="s">
        <v>176</v>
      </c>
      <c r="C23" s="250">
        <f>C9-C10</f>
        <v>69</v>
      </c>
    </row>
    <row r="24" spans="1:5" ht="13.8" x14ac:dyDescent="0.25">
      <c r="B24" s="180"/>
      <c r="C24" s="181"/>
    </row>
    <row r="25" spans="1:5" s="86" customFormat="1" ht="13.8" x14ac:dyDescent="0.25">
      <c r="B25" s="130" t="s">
        <v>78</v>
      </c>
      <c r="C25" s="182">
        <f>MEDIAN(C21,C22)</f>
        <v>4659.5</v>
      </c>
    </row>
    <row r="26" spans="1:5" ht="13.8" x14ac:dyDescent="0.25">
      <c r="B26" s="132" t="s">
        <v>173</v>
      </c>
      <c r="C26" s="255">
        <f>C12/C25</f>
        <v>0.25582144006867691</v>
      </c>
    </row>
    <row r="27" spans="1:5" ht="13.8" x14ac:dyDescent="0.25">
      <c r="B27" s="132" t="s">
        <v>174</v>
      </c>
      <c r="C27" s="255">
        <f>MEDIAN(C9,C10)/C25</f>
        <v>0.44328790642772831</v>
      </c>
      <c r="E27" s="240"/>
    </row>
    <row r="28" spans="1:5" s="86" customFormat="1" ht="13.8" x14ac:dyDescent="0.25">
      <c r="B28" s="132" t="s">
        <v>163</v>
      </c>
      <c r="C28" s="253">
        <f>12/C27</f>
        <v>27.070442992011618</v>
      </c>
    </row>
    <row r="29" spans="1:5" ht="13.8" x14ac:dyDescent="0.25">
      <c r="B29" s="132" t="s">
        <v>77</v>
      </c>
      <c r="C29" s="134">
        <v>360</v>
      </c>
    </row>
    <row r="30" spans="1:5" ht="13.8" x14ac:dyDescent="0.25">
      <c r="B30" s="132" t="s">
        <v>159</v>
      </c>
      <c r="C30" s="134">
        <v>10</v>
      </c>
    </row>
    <row r="31" spans="1:5" ht="13.8" x14ac:dyDescent="0.25">
      <c r="B31" s="130" t="s">
        <v>160</v>
      </c>
      <c r="C31" s="133">
        <v>30</v>
      </c>
    </row>
    <row r="32" spans="1:5" ht="13.8" x14ac:dyDescent="0.25">
      <c r="B32" s="130" t="s">
        <v>161</v>
      </c>
      <c r="C32" s="133">
        <v>30</v>
      </c>
    </row>
    <row r="33" spans="2:3" s="86" customFormat="1" ht="13.8" x14ac:dyDescent="0.25">
      <c r="B33" s="130" t="s">
        <v>80</v>
      </c>
      <c r="C33" s="133">
        <f>30+(3*TRUNC(1/C27))</f>
        <v>36</v>
      </c>
    </row>
    <row r="34" spans="2:3" s="86" customFormat="1" ht="13.8" x14ac:dyDescent="0.25">
      <c r="B34" s="132" t="s">
        <v>25</v>
      </c>
      <c r="C34" s="254">
        <v>0.08</v>
      </c>
    </row>
    <row r="35" spans="2:3" s="86" customFormat="1" ht="14.4" thickBot="1" x14ac:dyDescent="0.3">
      <c r="B35" s="135" t="s">
        <v>79</v>
      </c>
      <c r="C35" s="256">
        <v>0.4</v>
      </c>
    </row>
    <row r="36" spans="2:3" x14ac:dyDescent="0.25">
      <c r="B36" s="240" t="s">
        <v>252</v>
      </c>
    </row>
    <row r="37" spans="2:3" x14ac:dyDescent="0.25">
      <c r="B37" s="286" t="s">
        <v>248</v>
      </c>
    </row>
    <row r="38" spans="2:3" x14ac:dyDescent="0.25">
      <c r="B38" s="286"/>
    </row>
    <row r="39" spans="2:3" x14ac:dyDescent="0.25">
      <c r="B39" s="287"/>
    </row>
    <row r="40" spans="2:3" x14ac:dyDescent="0.25">
      <c r="B40" s="287"/>
    </row>
    <row r="41" spans="2:3" x14ac:dyDescent="0.25">
      <c r="B41" s="285" t="s">
        <v>249</v>
      </c>
    </row>
    <row r="42" spans="2:3" x14ac:dyDescent="0.25">
      <c r="B42" s="284" t="s">
        <v>250</v>
      </c>
    </row>
  </sheetData>
  <mergeCells count="1">
    <mergeCell ref="B7:C7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"/>
  <sheetViews>
    <sheetView topLeftCell="A6" zoomScaleNormal="100" workbookViewId="0">
      <selection activeCell="C14" sqref="C14"/>
    </sheetView>
  </sheetViews>
  <sheetFormatPr defaultRowHeight="13.2" x14ac:dyDescent="0.25"/>
  <cols>
    <col min="1" max="1" width="41.88671875" bestFit="1" customWidth="1"/>
    <col min="2" max="2" width="5.5546875" bestFit="1" customWidth="1"/>
    <col min="4" max="4" width="9.6640625" bestFit="1" customWidth="1"/>
    <col min="5" max="5" width="8" style="98" bestFit="1" customWidth="1"/>
    <col min="6" max="6" width="9.6640625" bestFit="1" customWidth="1"/>
  </cols>
  <sheetData>
    <row r="1" spans="1:8" s="119" customFormat="1" ht="13.8" x14ac:dyDescent="0.25">
      <c r="A1" s="11"/>
      <c r="B1" s="117"/>
      <c r="C1" s="117"/>
      <c r="E1" s="120"/>
    </row>
    <row r="2" spans="1:8" s="119" customFormat="1" ht="13.8" x14ac:dyDescent="0.25">
      <c r="A2" s="113"/>
      <c r="B2" s="117"/>
      <c r="C2" s="117"/>
      <c r="E2" s="120"/>
    </row>
    <row r="3" spans="1:8" s="119" customFormat="1" ht="13.8" x14ac:dyDescent="0.25">
      <c r="A3" s="9"/>
      <c r="B3" s="117"/>
      <c r="C3" s="117"/>
      <c r="E3" s="120"/>
    </row>
    <row r="4" spans="1:8" s="119" customFormat="1" ht="13.8" x14ac:dyDescent="0.25">
      <c r="A4" s="9"/>
      <c r="B4" s="117"/>
      <c r="C4" s="117"/>
      <c r="E4" s="120"/>
    </row>
    <row r="5" spans="1:8" s="4" customFormat="1" ht="15.6" customHeight="1" x14ac:dyDescent="0.25">
      <c r="A5" s="249"/>
      <c r="B5" s="112"/>
      <c r="C5" s="112"/>
      <c r="D5" s="112"/>
      <c r="E5" s="112"/>
      <c r="F5" s="112"/>
      <c r="G5" s="6"/>
    </row>
    <row r="6" spans="1:8" s="4" customFormat="1" ht="16.5" customHeight="1" x14ac:dyDescent="0.25">
      <c r="A6" s="249"/>
      <c r="B6" s="5"/>
      <c r="C6" s="5"/>
      <c r="D6" s="6"/>
      <c r="E6" s="6"/>
      <c r="F6" s="6"/>
      <c r="G6" s="6"/>
    </row>
    <row r="7" spans="1:8" s="119" customFormat="1" ht="14.4" thickBot="1" x14ac:dyDescent="0.3">
      <c r="B7" s="117"/>
      <c r="C7" s="117"/>
      <c r="E7" s="120"/>
    </row>
    <row r="8" spans="1:8" ht="15.6" x14ac:dyDescent="0.25">
      <c r="A8" s="329" t="s">
        <v>149</v>
      </c>
      <c r="B8" s="330"/>
      <c r="C8" s="330"/>
      <c r="D8" s="330"/>
      <c r="E8" s="330"/>
      <c r="F8" s="331"/>
    </row>
    <row r="9" spans="1:8" ht="16.2" thickBot="1" x14ac:dyDescent="0.3">
      <c r="A9" s="227"/>
      <c r="B9" s="228"/>
      <c r="C9" s="228"/>
      <c r="D9" s="228"/>
      <c r="E9" s="228"/>
      <c r="F9" s="229"/>
    </row>
    <row r="10" spans="1:8" ht="13.8" x14ac:dyDescent="0.25">
      <c r="A10" s="183"/>
      <c r="B10" s="118"/>
      <c r="C10" s="118"/>
      <c r="D10" s="326" t="s">
        <v>162</v>
      </c>
      <c r="E10" s="327"/>
      <c r="F10" s="328"/>
      <c r="G10" s="119"/>
      <c r="H10" s="119"/>
    </row>
    <row r="11" spans="1:8" ht="14.4" thickBot="1" x14ac:dyDescent="0.3">
      <c r="A11" s="180"/>
      <c r="B11" s="184"/>
      <c r="C11" s="184"/>
      <c r="D11" s="185" t="s">
        <v>130</v>
      </c>
      <c r="E11" s="186" t="s">
        <v>131</v>
      </c>
      <c r="F11" s="187" t="s">
        <v>132</v>
      </c>
      <c r="G11" s="119"/>
      <c r="H11" s="119"/>
    </row>
    <row r="12" spans="1:8" ht="13.8" x14ac:dyDescent="0.25">
      <c r="A12" s="188" t="s">
        <v>42</v>
      </c>
      <c r="B12" s="189" t="s">
        <v>43</v>
      </c>
      <c r="C12" s="190">
        <v>2.9700000000000001E-2</v>
      </c>
      <c r="D12" s="211">
        <v>2.9700000000000001E-2</v>
      </c>
      <c r="E12" s="212">
        <v>5.0799999999999998E-2</v>
      </c>
      <c r="F12" s="213">
        <v>6.2700000000000006E-2</v>
      </c>
      <c r="G12" s="119"/>
      <c r="H12" s="119"/>
    </row>
    <row r="13" spans="1:8" ht="13.8" x14ac:dyDescent="0.25">
      <c r="A13" s="192" t="s">
        <v>244</v>
      </c>
      <c r="B13" s="193" t="s">
        <v>44</v>
      </c>
      <c r="C13" s="195">
        <v>0</v>
      </c>
      <c r="D13" s="211">
        <f>0.3%+0.56%</f>
        <v>8.6E-3</v>
      </c>
      <c r="E13" s="212">
        <f>0.48%+0.85%</f>
        <v>1.3299999999999999E-2</v>
      </c>
      <c r="F13" s="213">
        <f>0.82%+0.89%</f>
        <v>1.7099999999999997E-2</v>
      </c>
      <c r="G13" s="119"/>
      <c r="H13" s="119"/>
    </row>
    <row r="14" spans="1:8" ht="13.8" x14ac:dyDescent="0.25">
      <c r="A14" s="192" t="s">
        <v>45</v>
      </c>
      <c r="B14" s="193" t="s">
        <v>46</v>
      </c>
      <c r="C14" s="194">
        <v>0.1</v>
      </c>
      <c r="D14" s="211">
        <v>7.7799999999999994E-2</v>
      </c>
      <c r="E14" s="212">
        <v>0.1085</v>
      </c>
      <c r="F14" s="213">
        <v>0.13550000000000001</v>
      </c>
      <c r="G14" s="119"/>
      <c r="H14" s="119"/>
    </row>
    <row r="15" spans="1:8" ht="13.8" x14ac:dyDescent="0.25">
      <c r="A15" s="192" t="s">
        <v>47</v>
      </c>
      <c r="B15" s="193" t="s">
        <v>48</v>
      </c>
      <c r="C15" s="195">
        <f>(1+E15)^(E16/252)-1</f>
        <v>5.3841210187477451E-4</v>
      </c>
      <c r="D15" s="211" t="s">
        <v>170</v>
      </c>
      <c r="E15" s="196">
        <v>2.75E-2</v>
      </c>
      <c r="F15" s="191"/>
      <c r="G15" s="119"/>
      <c r="H15" s="119"/>
    </row>
    <row r="16" spans="1:8" ht="13.8" x14ac:dyDescent="0.25">
      <c r="A16" s="192" t="s">
        <v>49</v>
      </c>
      <c r="B16" s="324" t="s">
        <v>50</v>
      </c>
      <c r="C16" s="194">
        <v>0.04</v>
      </c>
      <c r="D16" s="245" t="s">
        <v>133</v>
      </c>
      <c r="E16" s="197">
        <v>5</v>
      </c>
      <c r="F16" s="198"/>
      <c r="G16" s="119"/>
      <c r="H16" s="119"/>
    </row>
    <row r="17" spans="1:8" ht="14.4" thickBot="1" x14ac:dyDescent="0.3">
      <c r="A17" s="199" t="s">
        <v>51</v>
      </c>
      <c r="B17" s="325"/>
      <c r="C17" s="200">
        <v>3.6499999999999998E-2</v>
      </c>
      <c r="D17" s="174"/>
      <c r="E17" s="201"/>
      <c r="F17" s="198"/>
      <c r="G17" s="119"/>
      <c r="H17" s="119"/>
    </row>
    <row r="18" spans="1:8" ht="13.8" x14ac:dyDescent="0.25">
      <c r="A18" s="202" t="s">
        <v>52</v>
      </c>
      <c r="B18" s="203"/>
      <c r="C18" s="204"/>
      <c r="D18" s="174"/>
      <c r="E18" s="201"/>
      <c r="F18" s="198"/>
      <c r="G18" s="119"/>
      <c r="H18" s="119"/>
    </row>
    <row r="19" spans="1:8" ht="14.4" thickBot="1" x14ac:dyDescent="0.3">
      <c r="A19" s="205" t="s">
        <v>53</v>
      </c>
      <c r="B19" s="206"/>
      <c r="C19" s="207"/>
      <c r="D19" s="174"/>
      <c r="E19" s="201"/>
      <c r="F19" s="198"/>
      <c r="G19" s="119"/>
      <c r="H19" s="119"/>
    </row>
    <row r="20" spans="1:8" ht="14.4" thickBot="1" x14ac:dyDescent="0.3">
      <c r="A20" s="208" t="s">
        <v>54</v>
      </c>
      <c r="B20" s="209"/>
      <c r="C20" s="210">
        <f>ROUND((((1+C12+C13)*(1+C14)*(1+C15))/(1-(C16+C17))-1),4)</f>
        <v>0.22720000000000001</v>
      </c>
      <c r="D20" s="214">
        <v>0.21429999999999999</v>
      </c>
      <c r="E20" s="215">
        <v>0.2717</v>
      </c>
      <c r="F20" s="216">
        <v>0.3362</v>
      </c>
      <c r="G20" s="119"/>
      <c r="H20" s="119"/>
    </row>
    <row r="21" spans="1:8" ht="13.8" x14ac:dyDescent="0.25">
      <c r="A21" s="119"/>
      <c r="B21" s="119"/>
      <c r="C21" s="119"/>
      <c r="D21" s="119"/>
      <c r="E21" s="120"/>
      <c r="F21" s="119"/>
      <c r="G21" s="119"/>
      <c r="H21" s="119"/>
    </row>
    <row r="22" spans="1:8" ht="13.8" x14ac:dyDescent="0.25">
      <c r="A22" s="332" t="s">
        <v>248</v>
      </c>
      <c r="B22" s="332"/>
      <c r="C22" s="332"/>
      <c r="D22" s="332"/>
      <c r="E22" s="332"/>
      <c r="F22" s="332"/>
      <c r="G22" s="119"/>
      <c r="H22" s="119"/>
    </row>
    <row r="23" spans="1:8" ht="13.8" x14ac:dyDescent="0.25">
      <c r="A23" s="286"/>
      <c r="B23" s="119"/>
      <c r="C23" s="119"/>
      <c r="D23" s="119"/>
      <c r="E23" s="120"/>
      <c r="F23" s="119"/>
      <c r="G23" s="119"/>
      <c r="H23" s="119"/>
    </row>
    <row r="24" spans="1:8" ht="13.8" x14ac:dyDescent="0.25">
      <c r="A24" s="287"/>
      <c r="B24" s="119"/>
      <c r="C24" s="119"/>
      <c r="D24" s="119"/>
      <c r="E24" s="120"/>
      <c r="F24" s="119"/>
      <c r="G24" s="119"/>
      <c r="H24" s="119"/>
    </row>
    <row r="25" spans="1:8" x14ac:dyDescent="0.25">
      <c r="A25" s="287"/>
    </row>
    <row r="26" spans="1:8" x14ac:dyDescent="0.25">
      <c r="A26" s="333" t="s">
        <v>249</v>
      </c>
      <c r="B26" s="333"/>
      <c r="C26" s="333"/>
      <c r="D26" s="333"/>
      <c r="E26" s="333"/>
      <c r="F26" s="333"/>
    </row>
    <row r="27" spans="1:8" x14ac:dyDescent="0.25">
      <c r="A27" s="323" t="s">
        <v>250</v>
      </c>
      <c r="B27" s="323"/>
      <c r="C27" s="323"/>
      <c r="D27" s="323"/>
      <c r="E27" s="323"/>
      <c r="F27" s="323"/>
    </row>
  </sheetData>
  <mergeCells count="6">
    <mergeCell ref="A27:F27"/>
    <mergeCell ref="B16:B17"/>
    <mergeCell ref="D10:F10"/>
    <mergeCell ref="A8:F8"/>
    <mergeCell ref="A22:F22"/>
    <mergeCell ref="A26:F2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30"/>
  <sheetViews>
    <sheetView topLeftCell="A10" workbookViewId="0">
      <selection activeCell="A3" sqref="A3:XFD3"/>
    </sheetView>
  </sheetViews>
  <sheetFormatPr defaultColWidth="9.109375" defaultRowHeight="19.5" customHeight="1" x14ac:dyDescent="0.25"/>
  <cols>
    <col min="1" max="1" width="24.5546875" style="1" customWidth="1"/>
    <col min="2" max="2" width="20.88671875" style="1" customWidth="1"/>
    <col min="3" max="16384" width="9.109375" style="1"/>
  </cols>
  <sheetData>
    <row r="2" spans="1:2" ht="19.2" customHeight="1" x14ac:dyDescent="0.25"/>
    <row r="3" spans="1:2" ht="19.2" customHeight="1" x14ac:dyDescent="0.25"/>
    <row r="6" spans="1:2" ht="19.5" customHeight="1" thickBot="1" x14ac:dyDescent="0.3"/>
    <row r="7" spans="1:2" ht="19.5" customHeight="1" thickBot="1" x14ac:dyDescent="0.3">
      <c r="A7" s="334" t="s">
        <v>151</v>
      </c>
      <c r="B7" s="335"/>
    </row>
    <row r="8" spans="1:2" s="86" customFormat="1" ht="19.5" customHeight="1" x14ac:dyDescent="0.25">
      <c r="A8" s="230" t="s">
        <v>138</v>
      </c>
      <c r="B8" s="231" t="s">
        <v>171</v>
      </c>
    </row>
    <row r="9" spans="1:2" ht="19.5" customHeight="1" x14ac:dyDescent="0.25">
      <c r="A9" s="137">
        <v>1</v>
      </c>
      <c r="B9" s="136">
        <v>33.629999999999995</v>
      </c>
    </row>
    <row r="10" spans="1:2" ht="19.5" customHeight="1" x14ac:dyDescent="0.25">
      <c r="A10" s="137">
        <v>2</v>
      </c>
      <c r="B10" s="136">
        <v>43.13</v>
      </c>
    </row>
    <row r="11" spans="1:2" ht="19.5" customHeight="1" x14ac:dyDescent="0.25">
      <c r="A11" s="137">
        <v>3</v>
      </c>
      <c r="B11" s="136">
        <v>48.68</v>
      </c>
    </row>
    <row r="12" spans="1:2" ht="19.5" customHeight="1" x14ac:dyDescent="0.25">
      <c r="A12" s="137">
        <v>4</v>
      </c>
      <c r="B12" s="136">
        <v>52.62</v>
      </c>
    </row>
    <row r="13" spans="1:2" ht="19.5" customHeight="1" x14ac:dyDescent="0.25">
      <c r="A13" s="137">
        <v>5</v>
      </c>
      <c r="B13" s="136">
        <v>55.679999999999993</v>
      </c>
    </row>
    <row r="14" spans="1:2" ht="19.5" customHeight="1" x14ac:dyDescent="0.25">
      <c r="A14" s="137">
        <v>6</v>
      </c>
      <c r="B14" s="136">
        <v>58.18</v>
      </c>
    </row>
    <row r="15" spans="1:2" ht="19.5" customHeight="1" x14ac:dyDescent="0.25">
      <c r="A15" s="137">
        <v>7</v>
      </c>
      <c r="B15" s="136">
        <v>60.29</v>
      </c>
    </row>
    <row r="16" spans="1:2" ht="19.5" customHeight="1" x14ac:dyDescent="0.25">
      <c r="A16" s="137">
        <v>8</v>
      </c>
      <c r="B16" s="136">
        <v>62.12</v>
      </c>
    </row>
    <row r="17" spans="1:2" ht="19.5" customHeight="1" x14ac:dyDescent="0.25">
      <c r="A17" s="137">
        <v>9</v>
      </c>
      <c r="B17" s="136">
        <v>63.73</v>
      </c>
    </row>
    <row r="18" spans="1:2" ht="19.5" customHeight="1" x14ac:dyDescent="0.25">
      <c r="A18" s="137">
        <v>10</v>
      </c>
      <c r="B18" s="136">
        <v>65.180000000000007</v>
      </c>
    </row>
    <row r="19" spans="1:2" ht="19.5" customHeight="1" x14ac:dyDescent="0.25">
      <c r="A19" s="137">
        <v>11</v>
      </c>
      <c r="B19" s="136">
        <v>66.47999999999999</v>
      </c>
    </row>
    <row r="20" spans="1:2" ht="19.5" customHeight="1" x14ac:dyDescent="0.25">
      <c r="A20" s="137">
        <v>12</v>
      </c>
      <c r="B20" s="136">
        <v>67.67</v>
      </c>
    </row>
    <row r="21" spans="1:2" ht="19.5" customHeight="1" x14ac:dyDescent="0.25">
      <c r="A21" s="137">
        <v>13</v>
      </c>
      <c r="B21" s="136">
        <v>68.77</v>
      </c>
    </row>
    <row r="22" spans="1:2" ht="19.5" customHeight="1" x14ac:dyDescent="0.25">
      <c r="A22" s="137">
        <v>14</v>
      </c>
      <c r="B22" s="136">
        <v>69.789999999999992</v>
      </c>
    </row>
    <row r="23" spans="1:2" ht="19.5" customHeight="1" thickBot="1" x14ac:dyDescent="0.3">
      <c r="A23" s="138">
        <v>15</v>
      </c>
      <c r="B23" s="139">
        <v>70.73</v>
      </c>
    </row>
    <row r="25" spans="1:2" ht="19.5" customHeight="1" x14ac:dyDescent="0.25">
      <c r="A25" s="332" t="s">
        <v>248</v>
      </c>
      <c r="B25" s="332"/>
    </row>
    <row r="26" spans="1:2" ht="19.5" customHeight="1" x14ac:dyDescent="0.25">
      <c r="A26" s="286"/>
    </row>
    <row r="27" spans="1:2" ht="19.5" customHeight="1" x14ac:dyDescent="0.25">
      <c r="A27" s="287"/>
    </row>
    <row r="28" spans="1:2" ht="19.5" customHeight="1" x14ac:dyDescent="0.25">
      <c r="A28" s="287"/>
    </row>
    <row r="29" spans="1:2" ht="19.5" customHeight="1" x14ac:dyDescent="0.25">
      <c r="A29" s="333" t="s">
        <v>249</v>
      </c>
      <c r="B29" s="333"/>
    </row>
    <row r="30" spans="1:2" ht="19.5" customHeight="1" x14ac:dyDescent="0.25">
      <c r="A30" s="323" t="s">
        <v>250</v>
      </c>
      <c r="B30" s="323"/>
    </row>
  </sheetData>
  <mergeCells count="4">
    <mergeCell ref="A7:B7"/>
    <mergeCell ref="A25:B25"/>
    <mergeCell ref="A29:B29"/>
    <mergeCell ref="A30:B30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A30"/>
  <sheetViews>
    <sheetView topLeftCell="A13" workbookViewId="0">
      <selection sqref="A1:XFD1"/>
    </sheetView>
  </sheetViews>
  <sheetFormatPr defaultColWidth="9.109375" defaultRowHeight="13.2" x14ac:dyDescent="0.25"/>
  <cols>
    <col min="1" max="1" width="70.44140625" style="1" customWidth="1"/>
    <col min="2" max="3" width="9.109375" style="1"/>
    <col min="4" max="4" width="12.88671875" style="1" bestFit="1" customWidth="1"/>
    <col min="5" max="16384" width="9.109375" style="1"/>
  </cols>
  <sheetData>
    <row r="6" spans="1:1" ht="13.8" thickBot="1" x14ac:dyDescent="0.3"/>
    <row r="7" spans="1:1" ht="17.399999999999999" x14ac:dyDescent="0.3">
      <c r="A7" s="220" t="s">
        <v>155</v>
      </c>
    </row>
    <row r="8" spans="1:1" x14ac:dyDescent="0.25">
      <c r="A8" s="217"/>
    </row>
    <row r="9" spans="1:1" x14ac:dyDescent="0.25">
      <c r="A9" s="217" t="s">
        <v>164</v>
      </c>
    </row>
    <row r="10" spans="1:1" x14ac:dyDescent="0.25">
      <c r="A10" s="217"/>
    </row>
    <row r="11" spans="1:1" x14ac:dyDescent="0.25">
      <c r="A11" s="217"/>
    </row>
    <row r="12" spans="1:1" x14ac:dyDescent="0.25">
      <c r="A12" s="217"/>
    </row>
    <row r="13" spans="1:1" x14ac:dyDescent="0.25">
      <c r="A13" s="217"/>
    </row>
    <row r="14" spans="1:1" x14ac:dyDescent="0.25">
      <c r="A14" s="217"/>
    </row>
    <row r="15" spans="1:1" x14ac:dyDescent="0.25">
      <c r="A15" s="217"/>
    </row>
    <row r="16" spans="1:1" x14ac:dyDescent="0.25">
      <c r="A16" s="217"/>
    </row>
    <row r="17" spans="1:1" x14ac:dyDescent="0.25">
      <c r="A17" s="217"/>
    </row>
    <row r="18" spans="1:1" ht="18.600000000000001" x14ac:dyDescent="0.4">
      <c r="A18" s="218" t="s">
        <v>152</v>
      </c>
    </row>
    <row r="19" spans="1:1" ht="15" x14ac:dyDescent="0.25">
      <c r="A19" s="218" t="s">
        <v>59</v>
      </c>
    </row>
    <row r="20" spans="1:1" ht="15" x14ac:dyDescent="0.25">
      <c r="A20" s="218" t="s">
        <v>62</v>
      </c>
    </row>
    <row r="21" spans="1:1" ht="18.600000000000001" x14ac:dyDescent="0.4">
      <c r="A21" s="218" t="s">
        <v>153</v>
      </c>
    </row>
    <row r="22" spans="1:1" ht="18.600000000000001" x14ac:dyDescent="0.4">
      <c r="A22" s="218" t="s">
        <v>154</v>
      </c>
    </row>
    <row r="23" spans="1:1" ht="15.6" thickBot="1" x14ac:dyDescent="0.3">
      <c r="A23" s="219" t="s">
        <v>60</v>
      </c>
    </row>
    <row r="25" spans="1:1" x14ac:dyDescent="0.25">
      <c r="A25" s="286" t="s">
        <v>248</v>
      </c>
    </row>
    <row r="26" spans="1:1" x14ac:dyDescent="0.25">
      <c r="A26" s="286"/>
    </row>
    <row r="27" spans="1:1" x14ac:dyDescent="0.25">
      <c r="A27" s="287"/>
    </row>
    <row r="28" spans="1:1" x14ac:dyDescent="0.25">
      <c r="A28" s="287"/>
    </row>
    <row r="29" spans="1:1" x14ac:dyDescent="0.25">
      <c r="A29" s="285" t="s">
        <v>249</v>
      </c>
    </row>
    <row r="30" spans="1:1" x14ac:dyDescent="0.25">
      <c r="A30" s="284" t="s">
        <v>250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1. Limpeza Urbana</vt:lpstr>
      <vt:lpstr>2.Encargos Sociais</vt:lpstr>
      <vt:lpstr>3.CAGED</vt:lpstr>
      <vt:lpstr>4.BDI</vt:lpstr>
      <vt:lpstr>5. Depreciação</vt:lpstr>
      <vt:lpstr>6.Remuneração de capital</vt:lpstr>
      <vt:lpstr>AbaDeprec</vt:lpstr>
      <vt:lpstr>AbaRemun</vt:lpstr>
      <vt:lpstr>'1. Limpeza Urbana'!Area_de_impressao</vt:lpstr>
      <vt:lpstr>'2.Encargos Sociais'!Area_de_impressao</vt:lpstr>
      <vt:lpstr>'3.CAGED'!Area_de_impressao</vt:lpstr>
      <vt:lpstr>'4.BDI'!Area_de_impressao</vt:lpstr>
      <vt:lpstr>'5. Depreciação'!Area_de_impressao</vt:lpstr>
      <vt:lpstr>'6.Remuneração de capital'!Area_de_impressao</vt:lpstr>
      <vt:lpstr>'1. Limpeza Urbana'!Titulos_de_impressao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Elias Ori Machado</cp:lastModifiedBy>
  <cp:lastPrinted>2021-03-26T11:14:04Z</cp:lastPrinted>
  <dcterms:created xsi:type="dcterms:W3CDTF">2000-12-13T10:02:50Z</dcterms:created>
  <dcterms:modified xsi:type="dcterms:W3CDTF">2021-03-26T11:14:12Z</dcterms:modified>
</cp:coreProperties>
</file>